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15"/>
  <workbookPr/>
  <mc:AlternateContent xmlns:mc="http://schemas.openxmlformats.org/markup-compatibility/2006">
    <mc:Choice Requires="x15">
      <x15ac:absPath xmlns:x15ac="http://schemas.microsoft.com/office/spreadsheetml/2010/11/ac" url="https://mpbahia.sharepoint.com/sites/GT_Terceirizao/Documentos Compartilhados/NOVAS LICITAÇÕES (2026)/ARTEFATOS/VERSÕES FINAIS/MANUTENÇÃO PREDIAL/VERSÃO ABRIL 2026/"/>
    </mc:Choice>
  </mc:AlternateContent>
  <xr:revisionPtr revIDLastSave="0" documentId="8_{A4AF7519-4FB5-43F4-BD8D-1575580093F9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Modelo A - Todos os POSTOS" sheetId="1" r:id="rId1"/>
    <sheet name="Modelo B - Fardamentos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3" l="1"/>
  <c r="F20" i="3" s="1"/>
  <c r="E19" i="3"/>
  <c r="F19" i="3" s="1"/>
  <c r="E18" i="3"/>
  <c r="F18" i="3" s="1"/>
  <c r="E17" i="3"/>
  <c r="F17" i="3" s="1"/>
  <c r="E16" i="3"/>
  <c r="F16" i="3" s="1"/>
  <c r="E15" i="3"/>
  <c r="F15" i="3" s="1"/>
  <c r="E14" i="3"/>
  <c r="F14" i="3" s="1"/>
  <c r="E13" i="3"/>
  <c r="F13" i="3" s="1"/>
  <c r="E12" i="3"/>
  <c r="F12" i="3" s="1"/>
  <c r="E11" i="3"/>
  <c r="F11" i="3" s="1"/>
  <c r="E118" i="3"/>
  <c r="F118" i="3" s="1"/>
  <c r="E117" i="3"/>
  <c r="F117" i="3" s="1"/>
  <c r="E116" i="3"/>
  <c r="F116" i="3" s="1"/>
  <c r="E115" i="3"/>
  <c r="F115" i="3" s="1"/>
  <c r="E114" i="3"/>
  <c r="F114" i="3" s="1"/>
  <c r="E113" i="3"/>
  <c r="F113" i="3" s="1"/>
  <c r="E112" i="3"/>
  <c r="F112" i="3" s="1"/>
  <c r="E111" i="3"/>
  <c r="F111" i="3" s="1"/>
  <c r="E110" i="3"/>
  <c r="F110" i="3" s="1"/>
  <c r="E109" i="3"/>
  <c r="F109" i="3" s="1"/>
  <c r="E108" i="3"/>
  <c r="F108" i="3" s="1"/>
  <c r="E107" i="3"/>
  <c r="F107" i="3" s="1"/>
  <c r="E106" i="3"/>
  <c r="F106" i="3" s="1"/>
  <c r="E105" i="3"/>
  <c r="F105" i="3" s="1"/>
  <c r="E104" i="3"/>
  <c r="F104" i="3" s="1"/>
  <c r="E103" i="3"/>
  <c r="F103" i="3" s="1"/>
  <c r="E99" i="3"/>
  <c r="F99" i="3" s="1"/>
  <c r="E98" i="3"/>
  <c r="F98" i="3" s="1"/>
  <c r="E97" i="3"/>
  <c r="F97" i="3" s="1"/>
  <c r="E96" i="3"/>
  <c r="F96" i="3" s="1"/>
  <c r="E95" i="3"/>
  <c r="F95" i="3" s="1"/>
  <c r="E94" i="3"/>
  <c r="F94" i="3" s="1"/>
  <c r="E93" i="3"/>
  <c r="F93" i="3" s="1"/>
  <c r="E92" i="3"/>
  <c r="F92" i="3" s="1"/>
  <c r="E91" i="3"/>
  <c r="F91" i="3" s="1"/>
  <c r="E90" i="3"/>
  <c r="F90" i="3" s="1"/>
  <c r="E89" i="3"/>
  <c r="F89" i="3" s="1"/>
  <c r="E88" i="3"/>
  <c r="F88" i="3" s="1"/>
  <c r="E87" i="3"/>
  <c r="F87" i="3" s="1"/>
  <c r="E86" i="3"/>
  <c r="F86" i="3" s="1"/>
  <c r="E85" i="3"/>
  <c r="F85" i="3" s="1"/>
  <c r="E84" i="3"/>
  <c r="F84" i="3" s="1"/>
  <c r="E83" i="3"/>
  <c r="F83" i="3" s="1"/>
  <c r="E82" i="3"/>
  <c r="F82" i="3" s="1"/>
  <c r="E78" i="3"/>
  <c r="F78" i="3" s="1"/>
  <c r="E77" i="3"/>
  <c r="F77" i="3" s="1"/>
  <c r="E76" i="3"/>
  <c r="F76" i="3" s="1"/>
  <c r="E75" i="3"/>
  <c r="F75" i="3" s="1"/>
  <c r="E74" i="3"/>
  <c r="F74" i="3" s="1"/>
  <c r="E73" i="3"/>
  <c r="F73" i="3" s="1"/>
  <c r="E72" i="3"/>
  <c r="F72" i="3" s="1"/>
  <c r="E71" i="3"/>
  <c r="F71" i="3" s="1"/>
  <c r="E70" i="3"/>
  <c r="F70" i="3" s="1"/>
  <c r="E69" i="3"/>
  <c r="F69" i="3" s="1"/>
  <c r="E68" i="3"/>
  <c r="F68" i="3" s="1"/>
  <c r="E67" i="3"/>
  <c r="F67" i="3" s="1"/>
  <c r="E66" i="3"/>
  <c r="F66" i="3" s="1"/>
  <c r="E65" i="3"/>
  <c r="F65" i="3" s="1"/>
  <c r="E64" i="3"/>
  <c r="F64" i="3" s="1"/>
  <c r="E63" i="3"/>
  <c r="F63" i="3" s="1"/>
  <c r="E62" i="3"/>
  <c r="F62" i="3" s="1"/>
  <c r="E56" i="3"/>
  <c r="F56" i="3" s="1"/>
  <c r="E57" i="3"/>
  <c r="F57" i="3" s="1"/>
  <c r="E58" i="3"/>
  <c r="F58" i="3" s="1"/>
  <c r="E55" i="3"/>
  <c r="F55" i="3" s="1"/>
  <c r="E54" i="3"/>
  <c r="F54" i="3" s="1"/>
  <c r="E53" i="3"/>
  <c r="F53" i="3" s="1"/>
  <c r="E52" i="3"/>
  <c r="F52" i="3" s="1"/>
  <c r="E51" i="3"/>
  <c r="F51" i="3" s="1"/>
  <c r="E50" i="3"/>
  <c r="F50" i="3" s="1"/>
  <c r="E49" i="3"/>
  <c r="F49" i="3" s="1"/>
  <c r="E48" i="3"/>
  <c r="F48" i="3" s="1"/>
  <c r="E47" i="3"/>
  <c r="F47" i="3" s="1"/>
  <c r="E46" i="3"/>
  <c r="F46" i="3" s="1"/>
  <c r="E45" i="3"/>
  <c r="F45" i="3" s="1"/>
  <c r="E44" i="3"/>
  <c r="F44" i="3" s="1"/>
  <c r="E43" i="3"/>
  <c r="F43" i="3" s="1"/>
  <c r="E42" i="3"/>
  <c r="F42" i="3" s="1"/>
  <c r="E25" i="3"/>
  <c r="F25" i="3" s="1"/>
  <c r="E26" i="3"/>
  <c r="F26" i="3" s="1"/>
  <c r="E27" i="3"/>
  <c r="F27" i="3" s="1"/>
  <c r="E28" i="3"/>
  <c r="F28" i="3" s="1"/>
  <c r="E29" i="3"/>
  <c r="F29" i="3" s="1"/>
  <c r="E30" i="3"/>
  <c r="F30" i="3" s="1"/>
  <c r="E31" i="3"/>
  <c r="F31" i="3" s="1"/>
  <c r="E32" i="3"/>
  <c r="F32" i="3" s="1"/>
  <c r="E33" i="3"/>
  <c r="F33" i="3" s="1"/>
  <c r="E34" i="3"/>
  <c r="F34" i="3" s="1"/>
  <c r="E35" i="3"/>
  <c r="F35" i="3" s="1"/>
  <c r="E36" i="3"/>
  <c r="F36" i="3" s="1"/>
  <c r="E37" i="3"/>
  <c r="F37" i="3" s="1"/>
  <c r="E38" i="3"/>
  <c r="F38" i="3" s="1"/>
  <c r="F119" i="3" l="1"/>
  <c r="F100" i="3"/>
  <c r="F59" i="3"/>
  <c r="F79" i="3"/>
  <c r="F21" i="3"/>
  <c r="E24" i="3"/>
  <c r="F24" i="3" s="1"/>
  <c r="F39" i="3" s="1"/>
  <c r="E7" i="3"/>
  <c r="F7" i="3" s="1"/>
  <c r="E6" i="3"/>
  <c r="F6" i="3" s="1"/>
  <c r="E5" i="3"/>
  <c r="F5" i="3" s="1"/>
  <c r="E4" i="3"/>
  <c r="F4" i="3" s="1"/>
  <c r="F8" i="3" l="1"/>
  <c r="D27" i="1"/>
</calcChain>
</file>

<file path=xl/sharedStrings.xml><?xml version="1.0" encoding="utf-8"?>
<sst xmlns="http://schemas.openxmlformats.org/spreadsheetml/2006/main" count="393" uniqueCount="138">
  <si>
    <t>PLANILHA DE CUSTOS E FORMAÇÃO DE PREÇOS</t>
  </si>
  <si>
    <t>DISCRIMINAÇÃO DOS SERVIÇOS</t>
  </si>
  <si>
    <t>A</t>
  </si>
  <si>
    <t>Nome do posto de serviços</t>
  </si>
  <si>
    <t>Indicar</t>
  </si>
  <si>
    <t>B</t>
  </si>
  <si>
    <t>Unidade de Medida</t>
  </si>
  <si>
    <t>Posto de serviços mensal</t>
  </si>
  <si>
    <t>C</t>
  </si>
  <si>
    <t>Quantidade de profissionais por posto de serviços</t>
  </si>
  <si>
    <t>D</t>
  </si>
  <si>
    <t>Jornada de trabalho</t>
  </si>
  <si>
    <t>40 horas semanais</t>
  </si>
  <si>
    <t>DADOS COMPLEMENTARES PARA COMPOSIÇÃO DOS CUSTOS REFERENTE À MÃO-DE-OBRA</t>
  </si>
  <si>
    <t>Classificação Brasileira de Ocupações (CBO)</t>
  </si>
  <si>
    <t>indicar</t>
  </si>
  <si>
    <t>Categoria profissional (vinculada à execução contratual)</t>
  </si>
  <si>
    <t>Norma coletiva de enquadramento da licitante</t>
  </si>
  <si>
    <t>Número do registro da convenção no MTE</t>
  </si>
  <si>
    <t>Data base da categoria (dia/mês/ano)</t>
  </si>
  <si>
    <t>MÓDULO 1 - COMPOSIÇÃO DA REMUNERAÇÃO</t>
  </si>
  <si>
    <t>Itens de custo (descrição)</t>
  </si>
  <si>
    <t>Valor (R$)</t>
  </si>
  <si>
    <t>Salário Base</t>
  </si>
  <si>
    <t>TOTAL DO MÓDULO 1</t>
  </si>
  <si>
    <t>MÓDULO 2 – ENCARGOS E BENEFÍCIOS ANUAIS, MENSAIS E DIÁRIOS</t>
  </si>
  <si>
    <t>Submódulo 2.1 - 13º Salário e Adicional de férias</t>
  </si>
  <si>
    <t xml:space="preserve">2.1 </t>
  </si>
  <si>
    <t>%</t>
  </si>
  <si>
    <t xml:space="preserve">13º Salário </t>
  </si>
  <si>
    <t xml:space="preserve">Adicional de Férias (1/3 constitucional) </t>
  </si>
  <si>
    <t>SUBTOTAL (A + B)</t>
  </si>
  <si>
    <t>Incidência do submódulo 2.2 sobre 13º Salário e Adicional de férias</t>
  </si>
  <si>
    <t>TOTAL SUBMÓDULO 2.1   
[(SUBTOTAL A+B) + C]</t>
  </si>
  <si>
    <t>Submódulo 2.2 - Encargos previdenciários, FGTS e outras contribuições sociais</t>
  </si>
  <si>
    <t>2.2</t>
  </si>
  <si>
    <t>INSS</t>
  </si>
  <si>
    <t>Salário Educação</t>
  </si>
  <si>
    <t>Risco Ambiental do Trabalho Ajustado – RAT ajustado (FAP x RAT)</t>
  </si>
  <si>
    <t>SESC</t>
  </si>
  <si>
    <t>E</t>
  </si>
  <si>
    <t>SENAC</t>
  </si>
  <si>
    <t>F</t>
  </si>
  <si>
    <t>SEBRAE</t>
  </si>
  <si>
    <t>G</t>
  </si>
  <si>
    <t>INCRA</t>
  </si>
  <si>
    <t>H</t>
  </si>
  <si>
    <t>FGTS</t>
  </si>
  <si>
    <t>TOTAL SUBMÓDULO 2.2
(A + B + C + D + E + F + G + H)</t>
  </si>
  <si>
    <t>Submódulo 2.3 - Benefícios Mensais e Diários</t>
  </si>
  <si>
    <t>2.3</t>
  </si>
  <si>
    <t>Quantidade</t>
  </si>
  <si>
    <t>Valor por dia (R$)</t>
  </si>
  <si>
    <t>Valor mensal (R$)</t>
  </si>
  <si>
    <t>Transporte</t>
  </si>
  <si>
    <t>Auxílio-Alimentação</t>
  </si>
  <si>
    <t>Cesta Básica</t>
  </si>
  <si>
    <t>Assistência médica</t>
  </si>
  <si>
    <t>Assistência odontológica</t>
  </si>
  <si>
    <t>Seguro de vida</t>
  </si>
  <si>
    <t>TOTAL SUBMÓDULO 2.3   
(A + B + C + D + E + F)</t>
  </si>
  <si>
    <t>MÓDULO 3 – PROVISÃO PARA RESCISÃO</t>
  </si>
  <si>
    <t>Aviso prévio indenizado - ocorrências ao longo da execução</t>
  </si>
  <si>
    <t>Incidência do FGTS sobre Aviso prévio indenizado</t>
  </si>
  <si>
    <t>Aviso prévio trabalhado - Término do contrato</t>
  </si>
  <si>
    <t>Incidência do submódulo 2.2 sobre aviso prévio trabalhado</t>
  </si>
  <si>
    <t>Multa do FGTS nas rescisões sem justa causa</t>
  </si>
  <si>
    <t>TOTAL MÓDULO 3
(A + B + C + D + E)</t>
  </si>
  <si>
    <t>MÓDULO 4 – CUSTO DE REPOSIÇÃO DO PROFISSIONAL AUSENTE</t>
  </si>
  <si>
    <t>Substituto na cobertura de férias</t>
  </si>
  <si>
    <t>Substituto na cobertura de ausências por doença</t>
  </si>
  <si>
    <t>Substituto na cobertura de licença paternidade</t>
  </si>
  <si>
    <t>Substituto na cobertura de licença maternidade</t>
  </si>
  <si>
    <t>Substituto na cobertura de ausências por acidente de trabalho</t>
  </si>
  <si>
    <t>Substituto na cobertura de outras ausências legais</t>
  </si>
  <si>
    <t>Proporcional de férias, adicional de férias e 13º salário sobre custos de reposição - exceto licença maternidade</t>
  </si>
  <si>
    <t>SUBTOTAL (A + B + C + D + E + F + G)</t>
  </si>
  <si>
    <r>
      <t xml:space="preserve">Incidência do submódulo 2.2 sobre custos de reposição 
</t>
    </r>
    <r>
      <rPr>
        <i/>
        <sz val="10"/>
        <color rgb="FFFF0000"/>
        <rFont val="Calibri"/>
        <family val="2"/>
      </rPr>
      <t>(incidência aplicável sobre Subtotal (A+B+C+D+E+F+G))</t>
    </r>
  </si>
  <si>
    <t>TOTAL MÓDULO 4   
[(SUBTOTAL A + B + C + D + E + F + G) + H]</t>
  </si>
  <si>
    <t>MÓDULO 5 – INSUMOS DIVERSOS</t>
  </si>
  <si>
    <t>Fardamentos e EPIs</t>
  </si>
  <si>
    <t xml:space="preserve">TOTAL MÓDULO 5   </t>
  </si>
  <si>
    <t>MÓDULO 6 – CUSTOS INDIRETOS, TRIBUTOS E LUCRO</t>
  </si>
  <si>
    <r>
      <rPr>
        <sz val="10"/>
        <rFont val="Calibri"/>
        <family val="2"/>
      </rPr>
      <t>Custos Indiretos</t>
    </r>
    <r>
      <rPr>
        <i/>
        <sz val="10"/>
        <color rgb="FFFF0000"/>
        <rFont val="Calibri"/>
        <family val="2"/>
      </rPr>
      <t xml:space="preserve">
(aplicável sobre somatório dos totais Módulos 1, 2, 3, 4 e 5)</t>
    </r>
  </si>
  <si>
    <r>
      <rPr>
        <sz val="10"/>
        <rFont val="Calibri"/>
        <family val="2"/>
      </rPr>
      <t>Lucro</t>
    </r>
    <r>
      <rPr>
        <i/>
        <sz val="10"/>
        <color rgb="FFFF0000"/>
        <rFont val="Calibri"/>
        <family val="2"/>
      </rPr>
      <t xml:space="preserve">
(aplicável sobre somatório dos totais Módulos 1, 2, 3, 4 e 5 + custos indiretos)</t>
    </r>
  </si>
  <si>
    <t>C - Tributos</t>
  </si>
  <si>
    <t>C.1 PIS</t>
  </si>
  <si>
    <t>C.2 COFINS</t>
  </si>
  <si>
    <t>C.3 ISS</t>
  </si>
  <si>
    <t>TOTAL MÓDULO 6
(A + B + C.1 + C.2 + C.3)</t>
  </si>
  <si>
    <t>QUADRO-RESUMO DA COMPOSIÇÃO DE CUSTOS</t>
  </si>
  <si>
    <t>Mão de obra vinculada à execução contratual</t>
  </si>
  <si>
    <t>Módulo 1 – Composição da Remuneração</t>
  </si>
  <si>
    <t>Módulo 2 – Encargos e Benefícios Anuais, Mensais e Diários</t>
  </si>
  <si>
    <t>Módulo 3 – Provisão para rescisão</t>
  </si>
  <si>
    <t>Módulo 4 – Custo de Reposição do profissional ausente</t>
  </si>
  <si>
    <t>Módulo 5 – Insumos Diversos</t>
  </si>
  <si>
    <t>SUBTOTAL (A + B + C + D + E)</t>
  </si>
  <si>
    <t>Módulo 6 – Custos indiretos, tributos e lucro</t>
  </si>
  <si>
    <t>VALOR TOTAL POR UNIDADE DE MEDIDA (POSTO DE SERVIÇOS MENSAL)
  [(SUBTOTAL A + B + C + D + E) + F]</t>
  </si>
  <si>
    <r>
      <t xml:space="preserve">PLANILHA DE PREÇOS DOS ITENS DE FARDAMENTO
</t>
    </r>
    <r>
      <rPr>
        <i/>
        <sz val="8"/>
        <color theme="1"/>
        <rFont val="Calibri"/>
        <family val="2"/>
      </rPr>
      <t>(Obs.: Adotar mesmos valores para itens de mesma especificação técnica entre os diferentes postos de serviços)</t>
    </r>
  </si>
  <si>
    <t>POSTOS DE SERVIÇOS</t>
  </si>
  <si>
    <t>ITEM</t>
  </si>
  <si>
    <t>VALOR UNITÁRIO</t>
  </si>
  <si>
    <t>QUANTIDADE ANUAL</t>
  </si>
  <si>
    <t>VALOR ANUAL</t>
  </si>
  <si>
    <t>RATEIO MENSAL (1/12)</t>
  </si>
  <si>
    <t>ENCARREGADO, OPERÁRIO QUALIFICADO – INSTALADOR DE TELEFONE, OPERÁRIO QUALIFICADO – CABISTA, TÉCNICO EM MANUTENÇÃO - EDIFICAÇÕES E MÓVEIS E TÉCNICO EM MANUTENÇÃO - ELETRÔNICO</t>
  </si>
  <si>
    <t>CALÇA JEANS OU BRIM</t>
  </si>
  <si>
    <t>CAMISA PÓLO</t>
  </si>
  <si>
    <t>MEIA ESPORTIVA (PAR)</t>
  </si>
  <si>
    <t>SAPATO DE SEGURANÇA (PAR)</t>
  </si>
  <si>
    <t>TOTAL MENSAL</t>
  </si>
  <si>
    <t>OPERÁRIO QUALIFICADO – 
ELETRICISTA</t>
  </si>
  <si>
    <t>CONJUNTO NR 10 ELETRICISTA ANTICHAMAS</t>
  </si>
  <si>
    <t>CAMISA MANGA LONGA UV 50+</t>
  </si>
  <si>
    <t>BOTINA DE SEGURANÇA COM SOLADO ISOLANTE (PAR)</t>
  </si>
  <si>
    <t>CAPACETE DE SEGURANÇA</t>
  </si>
  <si>
    <t>ÓCULOS DE PROTEÇÃO INCOLOR</t>
  </si>
  <si>
    <t xml:space="preserve">ÓCULOS DE PROTEÇÃO UV FUMÊ </t>
  </si>
  <si>
    <t>LUVA DE VAQUETA  (PAR)</t>
  </si>
  <si>
    <t xml:space="preserve">PROTETOR AURICULAR TIPO CONCHA </t>
  </si>
  <si>
    <t xml:space="preserve">CINTURÃO DE SEGURANÇA COM TALABARTE DUPLO </t>
  </si>
  <si>
    <t>OPERÁRIO QUALIFICADO – 
CARPINTEIRO</t>
  </si>
  <si>
    <t>LUVAS DE RASPA (PAR)</t>
  </si>
  <si>
    <t>MÁSCARA PFF1</t>
  </si>
  <si>
    <t>MÁSCARA PFF2</t>
  </si>
  <si>
    <t>LUVA DE POLIAMIDA COM BANHO DE NITRÍLICO (PAR)</t>
  </si>
  <si>
    <t xml:space="preserve">BONÉ ÁRABE </t>
  </si>
  <si>
    <t>PROTETOR AURICULAR TIPO PLUG (EM ESPUMA)</t>
  </si>
  <si>
    <t>LUVA MULTIUSO PU COM PROTEÇÃO MULTITATO (PAR)</t>
  </si>
  <si>
    <t>OPERÁRIO QUALIFICADO – 
ENCANADOR</t>
  </si>
  <si>
    <t>LUVAS NITRÍLICAS LONGAS ANTIESTÁTICA  (PAR)</t>
  </si>
  <si>
    <t xml:space="preserve">MACACÃO IMPERMEÁVEL </t>
  </si>
  <si>
    <t>OPERÁRIO QUALIFICADO – 
PEDREIRO</t>
  </si>
  <si>
    <t>CINTURÃO DE SEGURANÇA COM TALABARTE DUPLO</t>
  </si>
  <si>
    <t>OPERÁRIO QUALIFICADO – 
PINTOR</t>
  </si>
  <si>
    <t>OPERÁRIO QUALIFICADO – 
SERVENTE PRÁTICO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</si>
</sst>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6"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i/>
      <sz val="10"/>
      <color rgb="FFFF0000"/>
      <name val="Calibri"/>
      <family val="2"/>
    </font>
    <font>
      <sz val="10"/>
      <name val="Calibri"/>
      <family val="2"/>
    </font>
    <font>
      <sz val="11"/>
      <color theme="1"/>
      <name val="Calibri"/>
      <family val="2"/>
    </font>
    <font>
      <b/>
      <i/>
      <sz val="10"/>
      <color theme="1"/>
      <name val="Calibri"/>
      <family val="2"/>
    </font>
    <font>
      <sz val="12"/>
      <color theme="1"/>
      <name val="Calibri"/>
      <family val="2"/>
    </font>
    <font>
      <b/>
      <sz val="10"/>
      <name val="Calibri"/>
      <family val="2"/>
    </font>
    <font>
      <i/>
      <sz val="8"/>
      <color theme="1"/>
      <name val="Calibri"/>
      <family val="2"/>
    </font>
    <font>
      <i/>
      <sz val="9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FF0000"/>
      <name val="Calibri"/>
      <family val="2"/>
    </font>
    <font>
      <b/>
      <sz val="1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3" borderId="1" xfId="0" applyFont="1" applyFill="1" applyBorder="1" applyAlignment="1">
      <alignment horizontal="center" vertical="center" readingOrder="1"/>
    </xf>
    <xf numFmtId="0" fontId="2" fillId="0" borderId="1" xfId="0" applyFont="1" applyBorder="1" applyAlignment="1">
      <alignment horizontal="left" vertical="center" readingOrder="1"/>
    </xf>
    <xf numFmtId="0" fontId="2" fillId="0" borderId="2" xfId="0" applyFont="1" applyBorder="1" applyAlignment="1">
      <alignment horizontal="center" vertical="center" readingOrder="1"/>
    </xf>
    <xf numFmtId="0" fontId="2" fillId="0" borderId="1" xfId="0" applyFont="1" applyBorder="1" applyAlignment="1">
      <alignment horizontal="center" vertical="center" readingOrder="1"/>
    </xf>
    <xf numFmtId="0" fontId="1" fillId="3" borderId="13" xfId="0" applyFont="1" applyFill="1" applyBorder="1" applyAlignment="1">
      <alignment horizontal="center" vertical="center" readingOrder="1"/>
    </xf>
    <xf numFmtId="0" fontId="2" fillId="0" borderId="13" xfId="0" applyFont="1" applyBorder="1" applyAlignment="1">
      <alignment horizontal="center" vertical="center" readingOrder="1"/>
    </xf>
    <xf numFmtId="0" fontId="1" fillId="3" borderId="14" xfId="0" applyFont="1" applyFill="1" applyBorder="1" applyAlignment="1">
      <alignment horizontal="center" vertical="center" readingOrder="1"/>
    </xf>
    <xf numFmtId="0" fontId="6" fillId="0" borderId="0" xfId="0" applyFont="1"/>
    <xf numFmtId="0" fontId="7" fillId="0" borderId="13" xfId="0" applyFont="1" applyBorder="1" applyAlignment="1">
      <alignment horizontal="center" vertical="center" readingOrder="1"/>
    </xf>
    <xf numFmtId="0" fontId="6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 readingOrder="1"/>
    </xf>
    <xf numFmtId="0" fontId="7" fillId="0" borderId="11" xfId="0" applyFont="1" applyBorder="1" applyAlignment="1">
      <alignment horizontal="center" vertical="center" readingOrder="1"/>
    </xf>
    <xf numFmtId="0" fontId="7" fillId="0" borderId="4" xfId="0" applyFont="1" applyBorder="1" applyAlignment="1">
      <alignment horizontal="center" vertical="center" readingOrder="1"/>
    </xf>
    <xf numFmtId="0" fontId="1" fillId="3" borderId="12" xfId="0" applyFont="1" applyFill="1" applyBorder="1" applyAlignment="1">
      <alignment horizontal="center" vertical="center" readingOrder="1"/>
    </xf>
    <xf numFmtId="0" fontId="1" fillId="3" borderId="11" xfId="0" applyFont="1" applyFill="1" applyBorder="1" applyAlignment="1">
      <alignment horizontal="center" vertical="center" readingOrder="1"/>
    </xf>
    <xf numFmtId="0" fontId="7" fillId="5" borderId="4" xfId="0" applyFont="1" applyFill="1" applyBorder="1" applyAlignment="1">
      <alignment horizontal="center" vertical="center" readingOrder="1"/>
    </xf>
    <xf numFmtId="0" fontId="8" fillId="0" borderId="0" xfId="0" applyFont="1"/>
    <xf numFmtId="0" fontId="1" fillId="0" borderId="11" xfId="0" applyFont="1" applyBorder="1" applyAlignment="1">
      <alignment horizontal="center" vertical="center" readingOrder="1"/>
    </xf>
    <xf numFmtId="0" fontId="1" fillId="0" borderId="4" xfId="0" applyFont="1" applyBorder="1" applyAlignment="1">
      <alignment horizontal="center" vertical="center" readingOrder="1"/>
    </xf>
    <xf numFmtId="0" fontId="7" fillId="0" borderId="1" xfId="0" applyFont="1" applyBorder="1" applyAlignment="1">
      <alignment horizontal="center" vertical="center" readingOrder="1"/>
    </xf>
    <xf numFmtId="0" fontId="7" fillId="6" borderId="1" xfId="0" applyFont="1" applyFill="1" applyBorder="1" applyAlignment="1">
      <alignment horizontal="center" vertical="center" readingOrder="1"/>
    </xf>
    <xf numFmtId="0" fontId="7" fillId="6" borderId="4" xfId="0" applyFont="1" applyFill="1" applyBorder="1" applyAlignment="1">
      <alignment horizontal="center" vertical="center" readingOrder="1"/>
    </xf>
    <xf numFmtId="2" fontId="1" fillId="0" borderId="7" xfId="0" applyNumberFormat="1" applyFont="1" applyBorder="1" applyAlignment="1">
      <alignment horizontal="center" vertical="center" readingOrder="1"/>
    </xf>
    <xf numFmtId="0" fontId="7" fillId="0" borderId="9" xfId="0" applyFont="1" applyBorder="1" applyAlignment="1">
      <alignment horizontal="center" vertical="center" readingOrder="1"/>
    </xf>
    <xf numFmtId="2" fontId="7" fillId="5" borderId="2" xfId="0" applyNumberFormat="1" applyFont="1" applyFill="1" applyBorder="1" applyAlignment="1">
      <alignment horizontal="center" vertical="center" readingOrder="1"/>
    </xf>
    <xf numFmtId="0" fontId="7" fillId="5" borderId="14" xfId="0" applyFont="1" applyFill="1" applyBorder="1" applyAlignment="1">
      <alignment horizontal="center" vertical="center" readingOrder="1"/>
    </xf>
    <xf numFmtId="0" fontId="1" fillId="3" borderId="2" xfId="0" applyFont="1" applyFill="1" applyBorder="1" applyAlignment="1">
      <alignment horizontal="center" vertical="center" readingOrder="1"/>
    </xf>
    <xf numFmtId="0" fontId="1" fillId="3" borderId="4" xfId="0" applyFont="1" applyFill="1" applyBorder="1" applyAlignment="1">
      <alignment horizontal="center" vertical="center" readingOrder="1"/>
    </xf>
    <xf numFmtId="2" fontId="2" fillId="0" borderId="4" xfId="0" applyNumberFormat="1" applyFont="1" applyBorder="1" applyAlignment="1">
      <alignment horizontal="center" vertical="center" readingOrder="1"/>
    </xf>
    <xf numFmtId="0" fontId="2" fillId="0" borderId="6" xfId="0" applyFont="1" applyBorder="1" applyAlignment="1">
      <alignment horizontal="center" vertical="center" readingOrder="1"/>
    </xf>
    <xf numFmtId="164" fontId="7" fillId="0" borderId="1" xfId="0" applyNumberFormat="1" applyFont="1" applyBorder="1" applyAlignment="1">
      <alignment horizontal="center" vertical="center" readingOrder="1"/>
    </xf>
    <xf numFmtId="0" fontId="1" fillId="0" borderId="6" xfId="0" applyFont="1" applyBorder="1" applyAlignment="1">
      <alignment horizontal="center" vertical="center" readingOrder="1"/>
    </xf>
    <xf numFmtId="0" fontId="2" fillId="0" borderId="9" xfId="0" applyFont="1" applyBorder="1" applyAlignment="1">
      <alignment horizontal="center" vertical="center" readingOrder="1"/>
    </xf>
    <xf numFmtId="0" fontId="2" fillId="0" borderId="0" xfId="0" applyFont="1"/>
    <xf numFmtId="0" fontId="9" fillId="5" borderId="14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4" fontId="13" fillId="0" borderId="14" xfId="0" applyNumberFormat="1" applyFont="1" applyBorder="1" applyAlignment="1">
      <alignment horizontal="center" vertical="center"/>
    </xf>
    <xf numFmtId="164" fontId="12" fillId="5" borderId="14" xfId="0" applyNumberFormat="1" applyFont="1" applyFill="1" applyBorder="1" applyAlignment="1">
      <alignment horizontal="center" vertical="center"/>
    </xf>
    <xf numFmtId="0" fontId="5" fillId="0" borderId="0" xfId="0" applyFont="1"/>
    <xf numFmtId="0" fontId="13" fillId="0" borderId="0" xfId="0" applyFont="1"/>
    <xf numFmtId="0" fontId="14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9" fillId="5" borderId="15" xfId="0" applyFont="1" applyFill="1" applyBorder="1" applyAlignment="1">
      <alignment horizontal="center" vertical="center"/>
    </xf>
    <xf numFmtId="0" fontId="9" fillId="5" borderId="18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/>
    </xf>
    <xf numFmtId="0" fontId="15" fillId="5" borderId="15" xfId="0" applyFont="1" applyFill="1" applyBorder="1" applyAlignment="1">
      <alignment horizontal="center" vertical="center"/>
    </xf>
    <xf numFmtId="0" fontId="15" fillId="5" borderId="18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readingOrder="1"/>
    </xf>
    <xf numFmtId="0" fontId="2" fillId="0" borderId="1" xfId="0" applyFont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left" vertical="center" readingOrder="1"/>
    </xf>
    <xf numFmtId="0" fontId="2" fillId="0" borderId="3" xfId="0" applyFont="1" applyBorder="1" applyAlignment="1">
      <alignment horizontal="left" vertical="center" readingOrder="1"/>
    </xf>
    <xf numFmtId="0" fontId="2" fillId="0" borderId="4" xfId="0" applyFont="1" applyBorder="1" applyAlignment="1">
      <alignment horizontal="left" vertical="center" readingOrder="1"/>
    </xf>
    <xf numFmtId="0" fontId="2" fillId="0" borderId="1" xfId="0" applyFont="1" applyBorder="1" applyAlignment="1">
      <alignment horizontal="left" vertical="center" readingOrder="1"/>
    </xf>
    <xf numFmtId="0" fontId="1" fillId="3" borderId="1" xfId="0" applyFont="1" applyFill="1" applyBorder="1" applyAlignment="1">
      <alignment horizontal="center" vertical="center" wrapText="1" readingOrder="1"/>
    </xf>
    <xf numFmtId="0" fontId="1" fillId="3" borderId="2" xfId="0" applyFont="1" applyFill="1" applyBorder="1" applyAlignment="1">
      <alignment horizontal="center" vertical="center" wrapText="1" readingOrder="1"/>
    </xf>
    <xf numFmtId="0" fontId="1" fillId="3" borderId="4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readingOrder="1"/>
    </xf>
    <xf numFmtId="0" fontId="2" fillId="0" borderId="13" xfId="0" applyFont="1" applyBorder="1" applyAlignment="1">
      <alignment horizontal="left" vertical="center" readingOrder="1"/>
    </xf>
    <xf numFmtId="0" fontId="1" fillId="3" borderId="13" xfId="0" applyFont="1" applyFill="1" applyBorder="1" applyAlignment="1">
      <alignment horizontal="center" vertical="center" readingOrder="1"/>
    </xf>
    <xf numFmtId="0" fontId="1" fillId="2" borderId="9" xfId="0" applyFont="1" applyFill="1" applyBorder="1" applyAlignment="1">
      <alignment horizontal="center" vertical="center" readingOrder="1"/>
    </xf>
    <xf numFmtId="0" fontId="2" fillId="0" borderId="9" xfId="0" applyFont="1" applyBorder="1" applyAlignment="1">
      <alignment horizontal="left" vertical="center" wrapText="1" readingOrder="1"/>
    </xf>
    <xf numFmtId="0" fontId="1" fillId="6" borderId="1" xfId="0" applyFont="1" applyFill="1" applyBorder="1" applyAlignment="1">
      <alignment horizontal="center" vertical="center" readingOrder="1"/>
    </xf>
    <xf numFmtId="0" fontId="2" fillId="0" borderId="8" xfId="0" applyFont="1" applyBorder="1" applyAlignment="1">
      <alignment horizontal="left" vertical="center" wrapText="1" readingOrder="1"/>
    </xf>
    <xf numFmtId="0" fontId="2" fillId="0" borderId="10" xfId="0" applyFont="1" applyBorder="1" applyAlignment="1">
      <alignment horizontal="left" vertical="center" readingOrder="1"/>
    </xf>
    <xf numFmtId="0" fontId="1" fillId="2" borderId="2" xfId="0" applyFont="1" applyFill="1" applyBorder="1" applyAlignment="1">
      <alignment horizontal="center" vertical="center" readingOrder="1"/>
    </xf>
    <xf numFmtId="0" fontId="1" fillId="2" borderId="5" xfId="0" applyFont="1" applyFill="1" applyBorder="1" applyAlignment="1">
      <alignment horizontal="center" vertical="center" readingOrder="1"/>
    </xf>
    <xf numFmtId="0" fontId="1" fillId="2" borderId="3" xfId="0" applyFont="1" applyFill="1" applyBorder="1" applyAlignment="1">
      <alignment horizontal="center" vertical="center" readingOrder="1"/>
    </xf>
    <xf numFmtId="0" fontId="1" fillId="2" borderId="4" xfId="0" applyFont="1" applyFill="1" applyBorder="1" applyAlignment="1">
      <alignment readingOrder="1"/>
    </xf>
    <xf numFmtId="0" fontId="1" fillId="3" borderId="14" xfId="0" applyFont="1" applyFill="1" applyBorder="1" applyAlignment="1">
      <alignment horizontal="center" vertical="center" readingOrder="1"/>
    </xf>
    <xf numFmtId="0" fontId="1" fillId="3" borderId="15" xfId="0" applyFont="1" applyFill="1" applyBorder="1" applyAlignment="1">
      <alignment horizontal="center" vertical="center" readingOrder="1"/>
    </xf>
    <xf numFmtId="0" fontId="1" fillId="3" borderId="16" xfId="0" applyFont="1" applyFill="1" applyBorder="1" applyAlignment="1">
      <alignment horizontal="center" vertical="center" readingOrder="1"/>
    </xf>
    <xf numFmtId="0" fontId="1" fillId="3" borderId="9" xfId="0" applyFont="1" applyFill="1" applyBorder="1" applyAlignment="1">
      <alignment horizontal="center" vertical="center" wrapText="1" readingOrder="1"/>
    </xf>
    <xf numFmtId="0" fontId="1" fillId="3" borderId="2" xfId="0" applyFont="1" applyFill="1" applyBorder="1" applyAlignment="1">
      <alignment horizontal="center" vertical="center" readingOrder="1"/>
    </xf>
    <xf numFmtId="0" fontId="1" fillId="3" borderId="3" xfId="0" applyFont="1" applyFill="1" applyBorder="1" applyAlignment="1">
      <alignment horizontal="center" vertical="center" readingOrder="1"/>
    </xf>
    <xf numFmtId="0" fontId="1" fillId="3" borderId="4" xfId="0" applyFont="1" applyFill="1" applyBorder="1" applyAlignment="1">
      <alignment horizontal="center" vertical="center" readingOrder="1"/>
    </xf>
    <xf numFmtId="0" fontId="2" fillId="0" borderId="13" xfId="0" applyFont="1" applyBorder="1" applyAlignment="1">
      <alignment horizontal="left" vertical="center" wrapText="1" readingOrder="1"/>
    </xf>
    <xf numFmtId="0" fontId="1" fillId="3" borderId="3" xfId="0" applyFont="1" applyFill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11" xfId="0" applyFont="1" applyBorder="1" applyAlignment="1">
      <alignment horizontal="left" vertical="center" indent="1" readingOrder="1"/>
    </xf>
    <xf numFmtId="0" fontId="2" fillId="0" borderId="13" xfId="0" applyFont="1" applyBorder="1" applyAlignment="1">
      <alignment horizontal="left" vertical="center" indent="1" readingOrder="1"/>
    </xf>
    <xf numFmtId="0" fontId="2" fillId="0" borderId="4" xfId="0" applyFont="1" applyBorder="1" applyAlignment="1">
      <alignment horizontal="left" vertical="center" indent="1" readingOrder="1"/>
    </xf>
    <xf numFmtId="0" fontId="2" fillId="0" borderId="1" xfId="0" applyFont="1" applyBorder="1" applyAlignment="1">
      <alignment horizontal="left" vertical="center" indent="1" readingOrder="1"/>
    </xf>
    <xf numFmtId="0" fontId="1" fillId="3" borderId="13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01"/>
  <sheetViews>
    <sheetView topLeftCell="A78" workbookViewId="0">
      <selection activeCell="I54" sqref="I54"/>
    </sheetView>
  </sheetViews>
  <sheetFormatPr defaultRowHeight="15"/>
  <cols>
    <col min="1" max="1" width="7.85546875" style="8" customWidth="1"/>
    <col min="2" max="2" width="61.42578125" style="8" customWidth="1"/>
    <col min="3" max="3" width="12.7109375" style="8" customWidth="1"/>
    <col min="4" max="4" width="18.85546875" style="8" customWidth="1"/>
    <col min="5" max="5" width="23" style="8" customWidth="1"/>
    <col min="6" max="16384" width="9.140625" style="8"/>
  </cols>
  <sheetData>
    <row r="2" spans="1:5" ht="29.25" customHeight="1">
      <c r="A2" s="70" t="s">
        <v>0</v>
      </c>
      <c r="B2" s="70"/>
      <c r="C2" s="70"/>
      <c r="D2" s="70"/>
      <c r="E2" s="70"/>
    </row>
    <row r="4" spans="1:5" ht="21.75" customHeight="1">
      <c r="A4" s="71" t="s">
        <v>1</v>
      </c>
      <c r="B4" s="71"/>
      <c r="C4" s="71"/>
      <c r="D4" s="71"/>
      <c r="E4" s="71"/>
    </row>
    <row r="5" spans="1:5" ht="21.75" customHeight="1">
      <c r="A5" s="6" t="s">
        <v>2</v>
      </c>
      <c r="B5" s="72" t="s">
        <v>3</v>
      </c>
      <c r="C5" s="72"/>
      <c r="D5" s="72"/>
      <c r="E5" s="9" t="s">
        <v>4</v>
      </c>
    </row>
    <row r="6" spans="1:5" ht="21.75" customHeight="1">
      <c r="A6" s="4" t="s">
        <v>5</v>
      </c>
      <c r="B6" s="66" t="s">
        <v>6</v>
      </c>
      <c r="C6" s="66"/>
      <c r="D6" s="66"/>
      <c r="E6" s="4" t="s">
        <v>7</v>
      </c>
    </row>
    <row r="7" spans="1:5" ht="21.75" customHeight="1">
      <c r="A7" s="6" t="s">
        <v>8</v>
      </c>
      <c r="B7" s="66" t="s">
        <v>9</v>
      </c>
      <c r="C7" s="66"/>
      <c r="D7" s="66"/>
      <c r="E7" s="4">
        <v>1</v>
      </c>
    </row>
    <row r="8" spans="1:5" ht="21.75" customHeight="1">
      <c r="A8" s="4" t="s">
        <v>10</v>
      </c>
      <c r="B8" s="66" t="s">
        <v>11</v>
      </c>
      <c r="C8" s="66"/>
      <c r="D8" s="66"/>
      <c r="E8" s="4" t="s">
        <v>12</v>
      </c>
    </row>
    <row r="9" spans="1:5">
      <c r="A9" s="10"/>
      <c r="B9" s="10"/>
      <c r="C9" s="10"/>
      <c r="D9" s="10"/>
    </row>
    <row r="10" spans="1:5" ht="21" customHeight="1">
      <c r="A10" s="71" t="s">
        <v>13</v>
      </c>
      <c r="B10" s="71"/>
      <c r="C10" s="71"/>
      <c r="D10" s="71"/>
      <c r="E10" s="71"/>
    </row>
    <row r="11" spans="1:5" ht="21" customHeight="1">
      <c r="A11" s="11">
        <v>1</v>
      </c>
      <c r="B11" s="90" t="s">
        <v>14</v>
      </c>
      <c r="C11" s="90"/>
      <c r="D11" s="90"/>
      <c r="E11" s="12" t="s">
        <v>15</v>
      </c>
    </row>
    <row r="12" spans="1:5" ht="21" customHeight="1">
      <c r="A12" s="3">
        <v>2</v>
      </c>
      <c r="B12" s="62" t="s">
        <v>16</v>
      </c>
      <c r="C12" s="62"/>
      <c r="D12" s="62"/>
      <c r="E12" s="13" t="s">
        <v>15</v>
      </c>
    </row>
    <row r="13" spans="1:5" ht="21" customHeight="1">
      <c r="A13" s="3">
        <v>3</v>
      </c>
      <c r="B13" s="62" t="s">
        <v>17</v>
      </c>
      <c r="C13" s="62"/>
      <c r="D13" s="62"/>
      <c r="E13" s="13" t="s">
        <v>15</v>
      </c>
    </row>
    <row r="14" spans="1:5" ht="21" customHeight="1">
      <c r="A14" s="3">
        <v>4</v>
      </c>
      <c r="B14" s="62" t="s">
        <v>18</v>
      </c>
      <c r="C14" s="62"/>
      <c r="D14" s="62"/>
      <c r="E14" s="13" t="s">
        <v>15</v>
      </c>
    </row>
    <row r="15" spans="1:5" ht="21" customHeight="1">
      <c r="A15" s="3">
        <v>5</v>
      </c>
      <c r="B15" s="62" t="s">
        <v>19</v>
      </c>
      <c r="C15" s="62"/>
      <c r="D15" s="62"/>
      <c r="E15" s="13" t="s">
        <v>15</v>
      </c>
    </row>
    <row r="16" spans="1:5">
      <c r="A16" s="10"/>
      <c r="B16" s="10"/>
      <c r="C16" s="10"/>
      <c r="D16" s="10"/>
    </row>
    <row r="17" spans="1:5" ht="20.25" customHeight="1">
      <c r="A17" s="71" t="s">
        <v>20</v>
      </c>
      <c r="B17" s="71"/>
      <c r="C17" s="71"/>
      <c r="D17" s="71"/>
      <c r="E17" s="71"/>
    </row>
    <row r="18" spans="1:5" ht="20.25" customHeight="1">
      <c r="A18" s="14">
        <v>1</v>
      </c>
      <c r="B18" s="73" t="s">
        <v>21</v>
      </c>
      <c r="C18" s="73"/>
      <c r="D18" s="73"/>
      <c r="E18" s="15" t="s">
        <v>22</v>
      </c>
    </row>
    <row r="19" spans="1:5" ht="20.25" customHeight="1">
      <c r="A19" s="3" t="s">
        <v>2</v>
      </c>
      <c r="B19" s="66" t="s">
        <v>23</v>
      </c>
      <c r="C19" s="66"/>
      <c r="D19" s="66"/>
      <c r="E19" s="13" t="s">
        <v>15</v>
      </c>
    </row>
    <row r="20" spans="1:5" ht="20.25" customHeight="1">
      <c r="A20" s="61" t="s">
        <v>24</v>
      </c>
      <c r="B20" s="61"/>
      <c r="C20" s="61"/>
      <c r="D20" s="61"/>
      <c r="E20" s="16" t="s">
        <v>15</v>
      </c>
    </row>
    <row r="21" spans="1:5">
      <c r="A21" s="10"/>
      <c r="B21" s="10"/>
      <c r="C21" s="10"/>
      <c r="D21" s="10"/>
    </row>
    <row r="22" spans="1:5" ht="22.5" customHeight="1">
      <c r="A22" s="74" t="s">
        <v>25</v>
      </c>
      <c r="B22" s="74"/>
      <c r="C22" s="74"/>
      <c r="D22" s="74"/>
      <c r="E22" s="74"/>
    </row>
    <row r="23" spans="1:5" s="17" customFormat="1" ht="22.5" customHeight="1">
      <c r="A23" s="83" t="s">
        <v>26</v>
      </c>
      <c r="B23" s="83"/>
      <c r="C23" s="83"/>
      <c r="D23" s="83"/>
      <c r="E23" s="83"/>
    </row>
    <row r="24" spans="1:5" s="17" customFormat="1" ht="22.5" customHeight="1">
      <c r="A24" s="7" t="s">
        <v>27</v>
      </c>
      <c r="B24" s="84" t="s">
        <v>21</v>
      </c>
      <c r="C24" s="85"/>
      <c r="D24" s="7" t="s">
        <v>28</v>
      </c>
      <c r="E24" s="7" t="s">
        <v>22</v>
      </c>
    </row>
    <row r="25" spans="1:5" ht="22.5" customHeight="1">
      <c r="A25" s="6" t="s">
        <v>2</v>
      </c>
      <c r="B25" s="90" t="s">
        <v>29</v>
      </c>
      <c r="C25" s="90"/>
      <c r="D25" s="18">
        <v>8.33</v>
      </c>
      <c r="E25" s="9" t="s">
        <v>15</v>
      </c>
    </row>
    <row r="26" spans="1:5" ht="22.5" customHeight="1">
      <c r="A26" s="4" t="s">
        <v>5</v>
      </c>
      <c r="B26" s="62" t="s">
        <v>30</v>
      </c>
      <c r="C26" s="62"/>
      <c r="D26" s="19">
        <v>2.78</v>
      </c>
      <c r="E26" s="20" t="s">
        <v>15</v>
      </c>
    </row>
    <row r="27" spans="1:5" ht="22.5" customHeight="1">
      <c r="A27" s="76" t="s">
        <v>31</v>
      </c>
      <c r="B27" s="76"/>
      <c r="C27" s="76"/>
      <c r="D27" s="21">
        <f>SUM(D25:D26)</f>
        <v>11.11</v>
      </c>
      <c r="E27" s="22" t="s">
        <v>15</v>
      </c>
    </row>
    <row r="28" spans="1:5" ht="22.5" customHeight="1">
      <c r="A28" s="4" t="s">
        <v>8</v>
      </c>
      <c r="B28" s="62" t="s">
        <v>32</v>
      </c>
      <c r="C28" s="62"/>
      <c r="D28" s="23" t="s">
        <v>15</v>
      </c>
      <c r="E28" s="24" t="s">
        <v>15</v>
      </c>
    </row>
    <row r="29" spans="1:5" ht="25.5" customHeight="1">
      <c r="A29" s="67" t="s">
        <v>33</v>
      </c>
      <c r="B29" s="61"/>
      <c r="C29" s="61"/>
      <c r="D29" s="25" t="s">
        <v>15</v>
      </c>
      <c r="E29" s="26" t="s">
        <v>15</v>
      </c>
    </row>
    <row r="30" spans="1:5">
      <c r="A30" s="10"/>
      <c r="B30" s="10"/>
      <c r="C30" s="10"/>
      <c r="D30" s="10"/>
    </row>
    <row r="31" spans="1:5" ht="21" customHeight="1">
      <c r="A31" s="68" t="s">
        <v>34</v>
      </c>
      <c r="B31" s="91"/>
      <c r="C31" s="91"/>
      <c r="D31" s="91"/>
      <c r="E31" s="69"/>
    </row>
    <row r="32" spans="1:5" ht="21" customHeight="1">
      <c r="A32" s="27" t="s">
        <v>35</v>
      </c>
      <c r="B32" s="68" t="s">
        <v>21</v>
      </c>
      <c r="C32" s="69"/>
      <c r="D32" s="28" t="s">
        <v>28</v>
      </c>
      <c r="E32" s="1" t="s">
        <v>22</v>
      </c>
    </row>
    <row r="33" spans="1:5" ht="21" customHeight="1">
      <c r="A33" s="3" t="s">
        <v>2</v>
      </c>
      <c r="B33" s="62" t="s">
        <v>36</v>
      </c>
      <c r="C33" s="62"/>
      <c r="D33" s="29">
        <v>20</v>
      </c>
      <c r="E33" s="20" t="s">
        <v>15</v>
      </c>
    </row>
    <row r="34" spans="1:5" ht="21" customHeight="1">
      <c r="A34" s="3" t="s">
        <v>5</v>
      </c>
      <c r="B34" s="62" t="s">
        <v>37</v>
      </c>
      <c r="C34" s="62"/>
      <c r="D34" s="29">
        <v>2.5</v>
      </c>
      <c r="E34" s="20" t="s">
        <v>15</v>
      </c>
    </row>
    <row r="35" spans="1:5" ht="21" customHeight="1">
      <c r="A35" s="3" t="s">
        <v>8</v>
      </c>
      <c r="B35" s="62" t="s">
        <v>38</v>
      </c>
      <c r="C35" s="62"/>
      <c r="D35" s="13" t="s">
        <v>15</v>
      </c>
      <c r="E35" s="20" t="s">
        <v>15</v>
      </c>
    </row>
    <row r="36" spans="1:5" ht="21" customHeight="1">
      <c r="A36" s="3" t="s">
        <v>10</v>
      </c>
      <c r="B36" s="62" t="s">
        <v>39</v>
      </c>
      <c r="C36" s="62"/>
      <c r="D36" s="29">
        <v>1.5</v>
      </c>
      <c r="E36" s="20" t="s">
        <v>15</v>
      </c>
    </row>
    <row r="37" spans="1:5" ht="21" customHeight="1">
      <c r="A37" s="3" t="s">
        <v>40</v>
      </c>
      <c r="B37" s="62" t="s">
        <v>41</v>
      </c>
      <c r="C37" s="62"/>
      <c r="D37" s="29">
        <v>1</v>
      </c>
      <c r="E37" s="20" t="s">
        <v>15</v>
      </c>
    </row>
    <row r="38" spans="1:5" ht="21" customHeight="1">
      <c r="A38" s="3" t="s">
        <v>42</v>
      </c>
      <c r="B38" s="62" t="s">
        <v>43</v>
      </c>
      <c r="C38" s="62"/>
      <c r="D38" s="29">
        <v>0.6</v>
      </c>
      <c r="E38" s="20" t="s">
        <v>15</v>
      </c>
    </row>
    <row r="39" spans="1:5" ht="21" customHeight="1">
      <c r="A39" s="3" t="s">
        <v>44</v>
      </c>
      <c r="B39" s="62" t="s">
        <v>45</v>
      </c>
      <c r="C39" s="62"/>
      <c r="D39" s="29">
        <v>0.2</v>
      </c>
      <c r="E39" s="20" t="s">
        <v>15</v>
      </c>
    </row>
    <row r="40" spans="1:5" ht="21" customHeight="1">
      <c r="A40" s="30" t="s">
        <v>46</v>
      </c>
      <c r="B40" s="75" t="s">
        <v>47</v>
      </c>
      <c r="C40" s="75"/>
      <c r="D40" s="29">
        <v>8</v>
      </c>
      <c r="E40" s="20" t="s">
        <v>15</v>
      </c>
    </row>
    <row r="41" spans="1:5" ht="30.75" customHeight="1">
      <c r="A41" s="67" t="s">
        <v>48</v>
      </c>
      <c r="B41" s="61"/>
      <c r="C41" s="61"/>
      <c r="D41" s="16" t="s">
        <v>15</v>
      </c>
      <c r="E41" s="16" t="s">
        <v>15</v>
      </c>
    </row>
    <row r="42" spans="1:5">
      <c r="A42" s="10"/>
      <c r="B42" s="10"/>
      <c r="C42" s="10"/>
      <c r="D42" s="10"/>
    </row>
    <row r="43" spans="1:5" ht="19.5" customHeight="1">
      <c r="A43" s="87" t="s">
        <v>49</v>
      </c>
      <c r="B43" s="88"/>
      <c r="C43" s="88"/>
      <c r="D43" s="88"/>
      <c r="E43" s="89"/>
    </row>
    <row r="44" spans="1:5" ht="19.5" customHeight="1">
      <c r="A44" s="1" t="s">
        <v>50</v>
      </c>
      <c r="B44" s="1" t="s">
        <v>21</v>
      </c>
      <c r="C44" s="1" t="s">
        <v>51</v>
      </c>
      <c r="D44" s="1" t="s">
        <v>52</v>
      </c>
      <c r="E44" s="1" t="s">
        <v>53</v>
      </c>
    </row>
    <row r="45" spans="1:5" ht="19.5" customHeight="1">
      <c r="A45" s="4" t="s">
        <v>2</v>
      </c>
      <c r="B45" s="2" t="s">
        <v>54</v>
      </c>
      <c r="C45" s="4">
        <v>44</v>
      </c>
      <c r="D45" s="31">
        <v>5.9</v>
      </c>
      <c r="E45" s="20" t="s">
        <v>15</v>
      </c>
    </row>
    <row r="46" spans="1:5" ht="19.5" customHeight="1">
      <c r="A46" s="4" t="s">
        <v>5</v>
      </c>
      <c r="B46" s="2" t="s">
        <v>55</v>
      </c>
      <c r="C46" s="4">
        <v>22</v>
      </c>
      <c r="D46" s="20" t="s">
        <v>15</v>
      </c>
      <c r="E46" s="20" t="s">
        <v>15</v>
      </c>
    </row>
    <row r="47" spans="1:5" ht="19.5" customHeight="1">
      <c r="A47" s="4" t="s">
        <v>8</v>
      </c>
      <c r="B47" s="63" t="s">
        <v>56</v>
      </c>
      <c r="C47" s="64"/>
      <c r="D47" s="65"/>
      <c r="E47" s="20" t="s">
        <v>15</v>
      </c>
    </row>
    <row r="48" spans="1:5" ht="19.5" customHeight="1">
      <c r="A48" s="4" t="s">
        <v>10</v>
      </c>
      <c r="B48" s="63" t="s">
        <v>57</v>
      </c>
      <c r="C48" s="64"/>
      <c r="D48" s="65"/>
      <c r="E48" s="20" t="s">
        <v>15</v>
      </c>
    </row>
    <row r="49" spans="1:5" ht="19.5" customHeight="1">
      <c r="A49" s="4" t="s">
        <v>40</v>
      </c>
      <c r="B49" s="63" t="s">
        <v>58</v>
      </c>
      <c r="C49" s="64"/>
      <c r="D49" s="65"/>
      <c r="E49" s="20" t="s">
        <v>15</v>
      </c>
    </row>
    <row r="50" spans="1:5" ht="19.5" customHeight="1">
      <c r="A50" s="4" t="s">
        <v>42</v>
      </c>
      <c r="B50" s="63" t="s">
        <v>59</v>
      </c>
      <c r="C50" s="64"/>
      <c r="D50" s="65"/>
      <c r="E50" s="20" t="s">
        <v>15</v>
      </c>
    </row>
    <row r="51" spans="1:5" ht="30" customHeight="1">
      <c r="A51" s="67" t="s">
        <v>60</v>
      </c>
      <c r="B51" s="61"/>
      <c r="C51" s="61"/>
      <c r="D51" s="61"/>
      <c r="E51" s="16" t="s">
        <v>15</v>
      </c>
    </row>
    <row r="52" spans="1:5">
      <c r="A52" s="10"/>
      <c r="B52" s="10"/>
      <c r="C52" s="10"/>
      <c r="D52" s="10"/>
    </row>
    <row r="53" spans="1:5" ht="20.25" customHeight="1">
      <c r="A53" s="71" t="s">
        <v>61</v>
      </c>
      <c r="B53" s="74"/>
      <c r="C53" s="74"/>
      <c r="D53" s="71"/>
      <c r="E53" s="71"/>
    </row>
    <row r="54" spans="1:5" ht="20.25" customHeight="1">
      <c r="A54" s="27">
        <v>3</v>
      </c>
      <c r="B54" s="67" t="s">
        <v>21</v>
      </c>
      <c r="C54" s="67"/>
      <c r="D54" s="28" t="s">
        <v>28</v>
      </c>
      <c r="E54" s="1" t="s">
        <v>22</v>
      </c>
    </row>
    <row r="55" spans="1:5" ht="20.25" customHeight="1">
      <c r="A55" s="3" t="s">
        <v>2</v>
      </c>
      <c r="B55" s="62" t="s">
        <v>62</v>
      </c>
      <c r="C55" s="62"/>
      <c r="D55" s="13" t="s">
        <v>15</v>
      </c>
      <c r="E55" s="20" t="s">
        <v>15</v>
      </c>
    </row>
    <row r="56" spans="1:5" ht="20.25" customHeight="1">
      <c r="A56" s="3" t="s">
        <v>5</v>
      </c>
      <c r="B56" s="62" t="s">
        <v>63</v>
      </c>
      <c r="C56" s="62"/>
      <c r="D56" s="13" t="s">
        <v>15</v>
      </c>
      <c r="E56" s="20" t="s">
        <v>15</v>
      </c>
    </row>
    <row r="57" spans="1:5" ht="20.25" customHeight="1">
      <c r="A57" s="3" t="s">
        <v>8</v>
      </c>
      <c r="B57" s="62" t="s">
        <v>64</v>
      </c>
      <c r="C57" s="62"/>
      <c r="D57" s="13" t="s">
        <v>15</v>
      </c>
      <c r="E57" s="20" t="s">
        <v>15</v>
      </c>
    </row>
    <row r="58" spans="1:5" ht="20.25" customHeight="1">
      <c r="A58" s="3" t="s">
        <v>10</v>
      </c>
      <c r="B58" s="62" t="s">
        <v>65</v>
      </c>
      <c r="C58" s="62"/>
      <c r="D58" s="13" t="s">
        <v>15</v>
      </c>
      <c r="E58" s="20" t="s">
        <v>15</v>
      </c>
    </row>
    <row r="59" spans="1:5" ht="20.25" customHeight="1">
      <c r="A59" s="32" t="s">
        <v>40</v>
      </c>
      <c r="B59" s="75" t="s">
        <v>66</v>
      </c>
      <c r="C59" s="75"/>
      <c r="D59" s="29">
        <v>3.2</v>
      </c>
      <c r="E59" s="20" t="s">
        <v>15</v>
      </c>
    </row>
    <row r="60" spans="1:5" ht="30.75" customHeight="1">
      <c r="A60" s="67" t="s">
        <v>67</v>
      </c>
      <c r="B60" s="61"/>
      <c r="C60" s="61"/>
      <c r="D60" s="16" t="s">
        <v>15</v>
      </c>
      <c r="E60" s="16" t="s">
        <v>15</v>
      </c>
    </row>
    <row r="61" spans="1:5">
      <c r="A61" s="10"/>
      <c r="B61" s="10"/>
      <c r="C61" s="10"/>
      <c r="D61" s="10"/>
    </row>
    <row r="62" spans="1:5" ht="20.25" customHeight="1">
      <c r="A62" s="79" t="s">
        <v>68</v>
      </c>
      <c r="B62" s="80"/>
      <c r="C62" s="80"/>
      <c r="D62" s="81"/>
      <c r="E62" s="82"/>
    </row>
    <row r="63" spans="1:5" ht="20.25" customHeight="1">
      <c r="A63" s="27">
        <v>4</v>
      </c>
      <c r="B63" s="86" t="s">
        <v>21</v>
      </c>
      <c r="C63" s="86"/>
      <c r="D63" s="28" t="s">
        <v>28</v>
      </c>
      <c r="E63" s="1" t="s">
        <v>22</v>
      </c>
    </row>
    <row r="64" spans="1:5" ht="20.25" customHeight="1">
      <c r="A64" s="3" t="s">
        <v>2</v>
      </c>
      <c r="B64" s="66" t="s">
        <v>69</v>
      </c>
      <c r="C64" s="66"/>
      <c r="D64" s="13" t="s">
        <v>15</v>
      </c>
      <c r="E64" s="20" t="s">
        <v>15</v>
      </c>
    </row>
    <row r="65" spans="1:5" ht="20.25" customHeight="1">
      <c r="A65" s="3" t="s">
        <v>5</v>
      </c>
      <c r="B65" s="66" t="s">
        <v>70</v>
      </c>
      <c r="C65" s="66"/>
      <c r="D65" s="13" t="s">
        <v>15</v>
      </c>
      <c r="E65" s="20" t="s">
        <v>15</v>
      </c>
    </row>
    <row r="66" spans="1:5" ht="20.25" customHeight="1">
      <c r="A66" s="3" t="s">
        <v>8</v>
      </c>
      <c r="B66" s="66" t="s">
        <v>71</v>
      </c>
      <c r="C66" s="66"/>
      <c r="D66" s="13" t="s">
        <v>15</v>
      </c>
      <c r="E66" s="20" t="s">
        <v>15</v>
      </c>
    </row>
    <row r="67" spans="1:5" ht="20.25" customHeight="1">
      <c r="A67" s="3" t="s">
        <v>10</v>
      </c>
      <c r="B67" s="66" t="s">
        <v>72</v>
      </c>
      <c r="C67" s="66"/>
      <c r="D67" s="13" t="s">
        <v>15</v>
      </c>
      <c r="E67" s="20" t="s">
        <v>15</v>
      </c>
    </row>
    <row r="68" spans="1:5" ht="20.25" customHeight="1">
      <c r="A68" s="3" t="s">
        <v>40</v>
      </c>
      <c r="B68" s="66" t="s">
        <v>73</v>
      </c>
      <c r="C68" s="66"/>
      <c r="D68" s="13" t="s">
        <v>15</v>
      </c>
      <c r="E68" s="20" t="s">
        <v>15</v>
      </c>
    </row>
    <row r="69" spans="1:5" ht="20.25" customHeight="1">
      <c r="A69" s="3" t="s">
        <v>42</v>
      </c>
      <c r="B69" s="66" t="s">
        <v>74</v>
      </c>
      <c r="C69" s="66"/>
      <c r="D69" s="13" t="s">
        <v>15</v>
      </c>
      <c r="E69" s="20" t="s">
        <v>15</v>
      </c>
    </row>
    <row r="70" spans="1:5" ht="25.5" customHeight="1">
      <c r="A70" s="3" t="s">
        <v>44</v>
      </c>
      <c r="B70" s="62" t="s">
        <v>75</v>
      </c>
      <c r="C70" s="62"/>
      <c r="D70" s="13" t="s">
        <v>15</v>
      </c>
      <c r="E70" s="20" t="s">
        <v>15</v>
      </c>
    </row>
    <row r="71" spans="1:5" ht="20.25" customHeight="1">
      <c r="A71" s="76" t="s">
        <v>76</v>
      </c>
      <c r="B71" s="76"/>
      <c r="C71" s="76"/>
      <c r="D71" s="22" t="s">
        <v>15</v>
      </c>
      <c r="E71" s="21" t="s">
        <v>15</v>
      </c>
    </row>
    <row r="72" spans="1:5" ht="28.5" customHeight="1">
      <c r="A72" s="33" t="s">
        <v>46</v>
      </c>
      <c r="B72" s="77" t="s">
        <v>77</v>
      </c>
      <c r="C72" s="78"/>
      <c r="D72" s="20" t="s">
        <v>15</v>
      </c>
      <c r="E72" s="20" t="s">
        <v>15</v>
      </c>
    </row>
    <row r="73" spans="1:5" ht="27" customHeight="1">
      <c r="A73" s="67" t="s">
        <v>78</v>
      </c>
      <c r="B73" s="61"/>
      <c r="C73" s="61"/>
      <c r="D73" s="16" t="s">
        <v>15</v>
      </c>
      <c r="E73" s="16" t="s">
        <v>15</v>
      </c>
    </row>
    <row r="74" spans="1:5">
      <c r="A74" s="10"/>
      <c r="B74" s="10"/>
      <c r="C74" s="10"/>
      <c r="D74" s="10"/>
    </row>
    <row r="75" spans="1:5" ht="22.5" customHeight="1">
      <c r="A75" s="71" t="s">
        <v>79</v>
      </c>
      <c r="B75" s="71"/>
      <c r="C75" s="71"/>
      <c r="D75" s="71"/>
      <c r="E75" s="71"/>
    </row>
    <row r="76" spans="1:5" ht="22.5" customHeight="1">
      <c r="A76" s="1">
        <v>5</v>
      </c>
      <c r="B76" s="67" t="s">
        <v>21</v>
      </c>
      <c r="C76" s="67"/>
      <c r="D76" s="67"/>
      <c r="E76" s="1" t="s">
        <v>22</v>
      </c>
    </row>
    <row r="77" spans="1:5" ht="22.5" customHeight="1">
      <c r="A77" s="4" t="s">
        <v>2</v>
      </c>
      <c r="B77" s="66" t="s">
        <v>80</v>
      </c>
      <c r="C77" s="66"/>
      <c r="D77" s="66"/>
      <c r="E77" s="20" t="s">
        <v>15</v>
      </c>
    </row>
    <row r="78" spans="1:5" ht="23.25" customHeight="1">
      <c r="A78" s="67" t="s">
        <v>81</v>
      </c>
      <c r="B78" s="61"/>
      <c r="C78" s="61"/>
      <c r="D78" s="61"/>
      <c r="E78" s="16" t="s">
        <v>15</v>
      </c>
    </row>
    <row r="79" spans="1:5">
      <c r="A79" s="10"/>
      <c r="B79" s="10"/>
      <c r="C79" s="10"/>
      <c r="D79" s="10"/>
    </row>
    <row r="80" spans="1:5" ht="20.25" customHeight="1">
      <c r="A80" s="71" t="s">
        <v>82</v>
      </c>
      <c r="B80" s="71"/>
      <c r="C80" s="71"/>
      <c r="D80" s="71"/>
      <c r="E80" s="71"/>
    </row>
    <row r="81" spans="1:5" ht="20.25" customHeight="1">
      <c r="A81" s="5">
        <v>6</v>
      </c>
      <c r="B81" s="97" t="s">
        <v>21</v>
      </c>
      <c r="C81" s="97"/>
      <c r="D81" s="5" t="s">
        <v>28</v>
      </c>
      <c r="E81" s="5" t="s">
        <v>22</v>
      </c>
    </row>
    <row r="82" spans="1:5" ht="27.75" customHeight="1">
      <c r="A82" s="4" t="s">
        <v>2</v>
      </c>
      <c r="B82" s="62" t="s">
        <v>83</v>
      </c>
      <c r="C82" s="66"/>
      <c r="D82" s="20" t="s">
        <v>15</v>
      </c>
      <c r="E82" s="20" t="s">
        <v>15</v>
      </c>
    </row>
    <row r="83" spans="1:5" ht="28.5" customHeight="1">
      <c r="A83" s="4" t="s">
        <v>5</v>
      </c>
      <c r="B83" s="62" t="s">
        <v>84</v>
      </c>
      <c r="C83" s="66"/>
      <c r="D83" s="20" t="s">
        <v>15</v>
      </c>
      <c r="E83" s="20" t="s">
        <v>15</v>
      </c>
    </row>
    <row r="84" spans="1:5" ht="20.25" customHeight="1">
      <c r="A84" s="92" t="s">
        <v>85</v>
      </c>
      <c r="B84" s="93" t="s">
        <v>86</v>
      </c>
      <c r="C84" s="94"/>
      <c r="D84" s="9" t="s">
        <v>15</v>
      </c>
      <c r="E84" s="9" t="s">
        <v>15</v>
      </c>
    </row>
    <row r="85" spans="1:5" ht="20.25" customHeight="1">
      <c r="A85" s="92"/>
      <c r="B85" s="95" t="s">
        <v>87</v>
      </c>
      <c r="C85" s="96"/>
      <c r="D85" s="20" t="s">
        <v>15</v>
      </c>
      <c r="E85" s="20" t="s">
        <v>15</v>
      </c>
    </row>
    <row r="86" spans="1:5" ht="20.25" customHeight="1">
      <c r="A86" s="92"/>
      <c r="B86" s="95" t="s">
        <v>88</v>
      </c>
      <c r="C86" s="96"/>
      <c r="D86" s="20" t="s">
        <v>15</v>
      </c>
      <c r="E86" s="20" t="s">
        <v>15</v>
      </c>
    </row>
    <row r="87" spans="1:5" ht="27" customHeight="1">
      <c r="A87" s="67" t="s">
        <v>89</v>
      </c>
      <c r="B87" s="61"/>
      <c r="C87" s="61"/>
      <c r="D87" s="16" t="s">
        <v>15</v>
      </c>
      <c r="E87" s="16" t="s">
        <v>15</v>
      </c>
    </row>
    <row r="88" spans="1:5" ht="20.25" customHeight="1">
      <c r="A88" s="10"/>
      <c r="B88" s="10"/>
      <c r="C88" s="10"/>
      <c r="D88" s="10"/>
    </row>
    <row r="89" spans="1:5">
      <c r="A89" s="71" t="s">
        <v>90</v>
      </c>
      <c r="B89" s="71"/>
      <c r="C89" s="71"/>
      <c r="D89" s="71"/>
      <c r="E89" s="71"/>
    </row>
    <row r="90" spans="1:5" ht="19.5" customHeight="1">
      <c r="A90" s="61" t="s">
        <v>91</v>
      </c>
      <c r="B90" s="61"/>
      <c r="C90" s="61"/>
      <c r="D90" s="61"/>
      <c r="E90" s="1" t="s">
        <v>22</v>
      </c>
    </row>
    <row r="91" spans="1:5" ht="19.5" customHeight="1">
      <c r="A91" s="4" t="s">
        <v>2</v>
      </c>
      <c r="B91" s="62" t="s">
        <v>92</v>
      </c>
      <c r="C91" s="62"/>
      <c r="D91" s="62"/>
      <c r="E91" s="20" t="s">
        <v>15</v>
      </c>
    </row>
    <row r="92" spans="1:5" ht="19.5" customHeight="1">
      <c r="A92" s="4" t="s">
        <v>5</v>
      </c>
      <c r="B92" s="62" t="s">
        <v>93</v>
      </c>
      <c r="C92" s="62"/>
      <c r="D92" s="62"/>
      <c r="E92" s="20" t="s">
        <v>15</v>
      </c>
    </row>
    <row r="93" spans="1:5" ht="19.5" customHeight="1">
      <c r="A93" s="4" t="s">
        <v>8</v>
      </c>
      <c r="B93" s="62" t="s">
        <v>94</v>
      </c>
      <c r="C93" s="62"/>
      <c r="D93" s="62"/>
      <c r="E93" s="20" t="s">
        <v>15</v>
      </c>
    </row>
    <row r="94" spans="1:5" ht="19.5" customHeight="1">
      <c r="A94" s="4" t="s">
        <v>10</v>
      </c>
      <c r="B94" s="62" t="s">
        <v>95</v>
      </c>
      <c r="C94" s="62"/>
      <c r="D94" s="62"/>
      <c r="E94" s="20" t="s">
        <v>15</v>
      </c>
    </row>
    <row r="95" spans="1:5" ht="19.5" customHeight="1">
      <c r="A95" s="4" t="s">
        <v>40</v>
      </c>
      <c r="B95" s="66" t="s">
        <v>96</v>
      </c>
      <c r="C95" s="66"/>
      <c r="D95" s="66"/>
      <c r="E95" s="20" t="s">
        <v>15</v>
      </c>
    </row>
    <row r="96" spans="1:5" ht="19.5" customHeight="1">
      <c r="A96" s="76" t="s">
        <v>97</v>
      </c>
      <c r="B96" s="76"/>
      <c r="C96" s="76"/>
      <c r="D96" s="76"/>
      <c r="E96" s="21" t="s">
        <v>15</v>
      </c>
    </row>
    <row r="97" spans="1:5" ht="19.5" customHeight="1">
      <c r="A97" s="4" t="s">
        <v>42</v>
      </c>
      <c r="B97" s="66" t="s">
        <v>98</v>
      </c>
      <c r="C97" s="66"/>
      <c r="D97" s="66"/>
      <c r="E97" s="20" t="s">
        <v>15</v>
      </c>
    </row>
    <row r="98" spans="1:5" ht="31.5" customHeight="1">
      <c r="A98" s="67" t="s">
        <v>99</v>
      </c>
      <c r="B98" s="61"/>
      <c r="C98" s="61"/>
      <c r="D98" s="61"/>
      <c r="E98" s="16" t="s">
        <v>15</v>
      </c>
    </row>
    <row r="99" spans="1:5">
      <c r="A99" s="10"/>
      <c r="B99" s="10"/>
      <c r="C99" s="10"/>
      <c r="D99" s="10"/>
    </row>
    <row r="100" spans="1:5" ht="15.75" customHeight="1">
      <c r="A100" s="10"/>
      <c r="B100" s="10"/>
      <c r="C100" s="10"/>
      <c r="D100" s="10"/>
    </row>
    <row r="101" spans="1:5">
      <c r="A101" s="10"/>
      <c r="B101" s="10"/>
      <c r="C101" s="10"/>
      <c r="D101" s="10"/>
    </row>
  </sheetData>
  <mergeCells count="84">
    <mergeCell ref="B95:D95"/>
    <mergeCell ref="A96:D96"/>
    <mergeCell ref="B97:D97"/>
    <mergeCell ref="A98:D98"/>
    <mergeCell ref="A80:E80"/>
    <mergeCell ref="B83:C83"/>
    <mergeCell ref="A84:A86"/>
    <mergeCell ref="B84:C84"/>
    <mergeCell ref="B85:C85"/>
    <mergeCell ref="B86:C86"/>
    <mergeCell ref="B81:C81"/>
    <mergeCell ref="B82:C82"/>
    <mergeCell ref="B91:D91"/>
    <mergeCell ref="B93:D93"/>
    <mergeCell ref="A87:C87"/>
    <mergeCell ref="A89:E89"/>
    <mergeCell ref="B11:D11"/>
    <mergeCell ref="B26:C26"/>
    <mergeCell ref="A27:C27"/>
    <mergeCell ref="A29:C29"/>
    <mergeCell ref="A31:E31"/>
    <mergeCell ref="A75:E75"/>
    <mergeCell ref="B76:D76"/>
    <mergeCell ref="A23:E23"/>
    <mergeCell ref="B24:C24"/>
    <mergeCell ref="B63:C63"/>
    <mergeCell ref="B68:C68"/>
    <mergeCell ref="B70:C70"/>
    <mergeCell ref="A41:C41"/>
    <mergeCell ref="A43:E43"/>
    <mergeCell ref="B25:C25"/>
    <mergeCell ref="B37:C37"/>
    <mergeCell ref="B48:D48"/>
    <mergeCell ref="B49:D49"/>
    <mergeCell ref="B50:D50"/>
    <mergeCell ref="A51:D51"/>
    <mergeCell ref="A53:E53"/>
    <mergeCell ref="B39:C39"/>
    <mergeCell ref="B40:C40"/>
    <mergeCell ref="A71:C71"/>
    <mergeCell ref="B72:C72"/>
    <mergeCell ref="A73:C73"/>
    <mergeCell ref="B57:C57"/>
    <mergeCell ref="B58:C58"/>
    <mergeCell ref="B59:C59"/>
    <mergeCell ref="A60:C60"/>
    <mergeCell ref="A62:E62"/>
    <mergeCell ref="B33:C33"/>
    <mergeCell ref="B34:C34"/>
    <mergeCell ref="B35:C35"/>
    <mergeCell ref="B36:C36"/>
    <mergeCell ref="B38:C38"/>
    <mergeCell ref="A2:E2"/>
    <mergeCell ref="A4:E4"/>
    <mergeCell ref="B12:D12"/>
    <mergeCell ref="B28:C28"/>
    <mergeCell ref="B5:D5"/>
    <mergeCell ref="B6:D6"/>
    <mergeCell ref="A17:E17"/>
    <mergeCell ref="B18:D18"/>
    <mergeCell ref="B19:D19"/>
    <mergeCell ref="A20:D20"/>
    <mergeCell ref="A22:E22"/>
    <mergeCell ref="B7:D7"/>
    <mergeCell ref="B8:D8"/>
    <mergeCell ref="A10:E10"/>
    <mergeCell ref="B13:D13"/>
    <mergeCell ref="B14:D14"/>
    <mergeCell ref="A90:D90"/>
    <mergeCell ref="B92:D92"/>
    <mergeCell ref="B94:D94"/>
    <mergeCell ref="B47:D47"/>
    <mergeCell ref="B15:D15"/>
    <mergeCell ref="B65:C65"/>
    <mergeCell ref="B66:C66"/>
    <mergeCell ref="B67:C67"/>
    <mergeCell ref="B69:C69"/>
    <mergeCell ref="B64:C64"/>
    <mergeCell ref="B54:C54"/>
    <mergeCell ref="B55:C55"/>
    <mergeCell ref="B56:C56"/>
    <mergeCell ref="B77:D77"/>
    <mergeCell ref="A78:D78"/>
    <mergeCell ref="B32:C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78CF6-0211-442E-8EDA-39E4C925D4DD}">
  <sheetPr>
    <pageSetUpPr fitToPage="1"/>
  </sheetPr>
  <dimension ref="A1:F119"/>
  <sheetViews>
    <sheetView tabSelected="1" topLeftCell="A22" zoomScale="140" zoomScaleNormal="140" workbookViewId="0">
      <selection activeCell="B56" sqref="B56"/>
    </sheetView>
  </sheetViews>
  <sheetFormatPr defaultRowHeight="12.75"/>
  <cols>
    <col min="1" max="1" width="36.5703125" style="34" customWidth="1"/>
    <col min="2" max="2" width="51.5703125" style="34" customWidth="1"/>
    <col min="3" max="3" width="11.85546875" style="34" customWidth="1"/>
    <col min="4" max="4" width="12.28515625" style="34" customWidth="1"/>
    <col min="5" max="5" width="11.85546875" style="34" customWidth="1"/>
    <col min="6" max="6" width="14.85546875" style="34" customWidth="1"/>
    <col min="7" max="16384" width="9.140625" style="34"/>
  </cols>
  <sheetData>
    <row r="1" spans="1:6" ht="32.25" customHeight="1">
      <c r="A1" s="52" t="s">
        <v>100</v>
      </c>
      <c r="B1" s="53"/>
      <c r="C1" s="53"/>
      <c r="D1" s="53"/>
      <c r="E1" s="53"/>
      <c r="F1" s="53"/>
    </row>
    <row r="2" spans="1:6" ht="13.5" customHeight="1">
      <c r="A2" s="54"/>
      <c r="B2" s="54"/>
      <c r="C2" s="54"/>
      <c r="D2" s="54"/>
      <c r="E2" s="54"/>
      <c r="F2" s="54"/>
    </row>
    <row r="3" spans="1:6" ht="25.5">
      <c r="A3" s="35" t="s">
        <v>101</v>
      </c>
      <c r="B3" s="35" t="s">
        <v>102</v>
      </c>
      <c r="C3" s="36" t="s">
        <v>103</v>
      </c>
      <c r="D3" s="36" t="s">
        <v>104</v>
      </c>
      <c r="E3" s="36" t="s">
        <v>105</v>
      </c>
      <c r="F3" s="37" t="s">
        <v>106</v>
      </c>
    </row>
    <row r="4" spans="1:6" ht="19.5" customHeight="1">
      <c r="A4" s="51" t="s">
        <v>107</v>
      </c>
      <c r="B4" s="46" t="s">
        <v>108</v>
      </c>
      <c r="C4" s="38"/>
      <c r="D4" s="39">
        <v>4</v>
      </c>
      <c r="E4" s="38">
        <f>C4*D4</f>
        <v>0</v>
      </c>
      <c r="F4" s="40">
        <f>E4/12</f>
        <v>0</v>
      </c>
    </row>
    <row r="5" spans="1:6" ht="19.5" customHeight="1">
      <c r="A5" s="51"/>
      <c r="B5" s="46" t="s">
        <v>109</v>
      </c>
      <c r="C5" s="38"/>
      <c r="D5" s="39">
        <v>8</v>
      </c>
      <c r="E5" s="38">
        <f t="shared" ref="E5:E7" si="0">C5*D5</f>
        <v>0</v>
      </c>
      <c r="F5" s="40">
        <f t="shared" ref="F5:F7" si="1">E5/12</f>
        <v>0</v>
      </c>
    </row>
    <row r="6" spans="1:6" ht="19.5" customHeight="1">
      <c r="A6" s="51"/>
      <c r="B6" s="46" t="s">
        <v>110</v>
      </c>
      <c r="C6" s="38"/>
      <c r="D6" s="39">
        <v>6</v>
      </c>
      <c r="E6" s="38">
        <f t="shared" si="0"/>
        <v>0</v>
      </c>
      <c r="F6" s="40">
        <f t="shared" si="1"/>
        <v>0</v>
      </c>
    </row>
    <row r="7" spans="1:6" ht="19.5" customHeight="1">
      <c r="A7" s="51"/>
      <c r="B7" s="46" t="s">
        <v>111</v>
      </c>
      <c r="C7" s="38"/>
      <c r="D7" s="39">
        <v>4</v>
      </c>
      <c r="E7" s="38">
        <f t="shared" si="0"/>
        <v>0</v>
      </c>
      <c r="F7" s="40">
        <f t="shared" si="1"/>
        <v>0</v>
      </c>
    </row>
    <row r="8" spans="1:6" ht="18.75" customHeight="1">
      <c r="A8" s="48" t="s">
        <v>112</v>
      </c>
      <c r="B8" s="49"/>
      <c r="C8" s="49"/>
      <c r="D8" s="49"/>
      <c r="E8" s="50"/>
      <c r="F8" s="41">
        <f>SUM(F4:F7)</f>
        <v>0</v>
      </c>
    </row>
    <row r="9" spans="1:6">
      <c r="A9" s="42"/>
      <c r="B9" s="42"/>
      <c r="C9" s="42"/>
      <c r="D9" s="42"/>
      <c r="E9" s="42"/>
      <c r="F9" s="43"/>
    </row>
    <row r="10" spans="1:6" ht="25.5">
      <c r="A10" s="35" t="s">
        <v>101</v>
      </c>
      <c r="B10" s="35" t="s">
        <v>102</v>
      </c>
      <c r="C10" s="36" t="s">
        <v>103</v>
      </c>
      <c r="D10" s="36" t="s">
        <v>104</v>
      </c>
      <c r="E10" s="36" t="s">
        <v>105</v>
      </c>
      <c r="F10" s="37" t="s">
        <v>106</v>
      </c>
    </row>
    <row r="11" spans="1:6" ht="15.75" customHeight="1">
      <c r="A11" s="58" t="s">
        <v>113</v>
      </c>
      <c r="B11" s="46" t="s">
        <v>114</v>
      </c>
      <c r="C11" s="38"/>
      <c r="D11" s="39">
        <v>6</v>
      </c>
      <c r="E11" s="38">
        <f>C11*D11</f>
        <v>0</v>
      </c>
      <c r="F11" s="40">
        <f>E11/12</f>
        <v>0</v>
      </c>
    </row>
    <row r="12" spans="1:6" ht="15.75" customHeight="1">
      <c r="A12" s="59"/>
      <c r="B12" s="47" t="s">
        <v>115</v>
      </c>
      <c r="C12" s="38"/>
      <c r="D12" s="39">
        <v>4</v>
      </c>
      <c r="E12" s="38">
        <f t="shared" ref="E12:E20" si="2">C12*D12</f>
        <v>0</v>
      </c>
      <c r="F12" s="40">
        <f t="shared" ref="F12:F20" si="3">E12/12</f>
        <v>0</v>
      </c>
    </row>
    <row r="13" spans="1:6" ht="15.75" customHeight="1">
      <c r="A13" s="59"/>
      <c r="B13" s="46" t="s">
        <v>110</v>
      </c>
      <c r="C13" s="38"/>
      <c r="D13" s="39">
        <v>6</v>
      </c>
      <c r="E13" s="38">
        <f t="shared" si="2"/>
        <v>0</v>
      </c>
      <c r="F13" s="40">
        <f t="shared" si="3"/>
        <v>0</v>
      </c>
    </row>
    <row r="14" spans="1:6" ht="15.75" customHeight="1">
      <c r="A14" s="59"/>
      <c r="B14" s="46" t="s">
        <v>116</v>
      </c>
      <c r="C14" s="38"/>
      <c r="D14" s="39">
        <v>4</v>
      </c>
      <c r="E14" s="38">
        <f t="shared" si="2"/>
        <v>0</v>
      </c>
      <c r="F14" s="40">
        <f t="shared" si="3"/>
        <v>0</v>
      </c>
    </row>
    <row r="15" spans="1:6" ht="15.75" customHeight="1">
      <c r="A15" s="59"/>
      <c r="B15" s="46" t="s">
        <v>117</v>
      </c>
      <c r="C15" s="38"/>
      <c r="D15" s="39">
        <v>1</v>
      </c>
      <c r="E15" s="38">
        <f t="shared" si="2"/>
        <v>0</v>
      </c>
      <c r="F15" s="40">
        <f t="shared" si="3"/>
        <v>0</v>
      </c>
    </row>
    <row r="16" spans="1:6" ht="15.75" customHeight="1">
      <c r="A16" s="59"/>
      <c r="B16" s="46" t="s">
        <v>118</v>
      </c>
      <c r="C16" s="38"/>
      <c r="D16" s="39">
        <v>2</v>
      </c>
      <c r="E16" s="38">
        <f t="shared" si="2"/>
        <v>0</v>
      </c>
      <c r="F16" s="40">
        <f t="shared" si="3"/>
        <v>0</v>
      </c>
    </row>
    <row r="17" spans="1:6" ht="15.75" customHeight="1">
      <c r="A17" s="59"/>
      <c r="B17" s="46" t="s">
        <v>119</v>
      </c>
      <c r="C17" s="38"/>
      <c r="D17" s="39">
        <v>2</v>
      </c>
      <c r="E17" s="38">
        <f t="shared" si="2"/>
        <v>0</v>
      </c>
      <c r="F17" s="40">
        <f t="shared" si="3"/>
        <v>0</v>
      </c>
    </row>
    <row r="18" spans="1:6" ht="15.75" customHeight="1">
      <c r="A18" s="59"/>
      <c r="B18" s="46" t="s">
        <v>120</v>
      </c>
      <c r="C18" s="38"/>
      <c r="D18" s="39">
        <v>4</v>
      </c>
      <c r="E18" s="38">
        <f t="shared" si="2"/>
        <v>0</v>
      </c>
      <c r="F18" s="40">
        <f t="shared" si="3"/>
        <v>0</v>
      </c>
    </row>
    <row r="19" spans="1:6" ht="15.75" customHeight="1">
      <c r="A19" s="59"/>
      <c r="B19" s="46" t="s">
        <v>121</v>
      </c>
      <c r="C19" s="38"/>
      <c r="D19" s="39">
        <v>4</v>
      </c>
      <c r="E19" s="38">
        <f t="shared" si="2"/>
        <v>0</v>
      </c>
      <c r="F19" s="40">
        <f t="shared" si="3"/>
        <v>0</v>
      </c>
    </row>
    <row r="20" spans="1:6" ht="15.75" customHeight="1">
      <c r="A20" s="59"/>
      <c r="B20" s="46" t="s">
        <v>122</v>
      </c>
      <c r="C20" s="38"/>
      <c r="D20" s="39">
        <v>1</v>
      </c>
      <c r="E20" s="38">
        <f t="shared" si="2"/>
        <v>0</v>
      </c>
      <c r="F20" s="40">
        <f t="shared" si="3"/>
        <v>0</v>
      </c>
    </row>
    <row r="21" spans="1:6" ht="15.75" customHeight="1">
      <c r="A21" s="55" t="s">
        <v>112</v>
      </c>
      <c r="B21" s="56"/>
      <c r="C21" s="56"/>
      <c r="D21" s="56"/>
      <c r="E21" s="57"/>
      <c r="F21" s="41">
        <f>SUM(F11:F20)</f>
        <v>0</v>
      </c>
    </row>
    <row r="22" spans="1:6" ht="19.5" customHeight="1">
      <c r="A22" s="42"/>
      <c r="B22" s="42"/>
      <c r="C22" s="42"/>
      <c r="D22" s="42"/>
      <c r="E22" s="42"/>
      <c r="F22" s="43"/>
    </row>
    <row r="23" spans="1:6" ht="25.5">
      <c r="A23" s="35" t="s">
        <v>101</v>
      </c>
      <c r="B23" s="35" t="s">
        <v>102</v>
      </c>
      <c r="C23" s="36" t="s">
        <v>103</v>
      </c>
      <c r="D23" s="36" t="s">
        <v>104</v>
      </c>
      <c r="E23" s="36" t="s">
        <v>105</v>
      </c>
      <c r="F23" s="37" t="s">
        <v>106</v>
      </c>
    </row>
    <row r="24" spans="1:6" ht="16.5" customHeight="1">
      <c r="A24" s="51" t="s">
        <v>123</v>
      </c>
      <c r="B24" s="46" t="s">
        <v>108</v>
      </c>
      <c r="C24" s="38"/>
      <c r="D24" s="39">
        <v>4</v>
      </c>
      <c r="E24" s="38">
        <f>C24*D24</f>
        <v>0</v>
      </c>
      <c r="F24" s="40">
        <f>E24/12</f>
        <v>0</v>
      </c>
    </row>
    <row r="25" spans="1:6" ht="16.5" customHeight="1">
      <c r="A25" s="51"/>
      <c r="B25" s="46" t="s">
        <v>109</v>
      </c>
      <c r="C25" s="38"/>
      <c r="D25" s="39">
        <v>8</v>
      </c>
      <c r="E25" s="38">
        <f t="shared" ref="E25:E38" si="4">C25*D25</f>
        <v>0</v>
      </c>
      <c r="F25" s="40">
        <f t="shared" ref="F25:F38" si="5">E25/12</f>
        <v>0</v>
      </c>
    </row>
    <row r="26" spans="1:6" ht="16.5" customHeight="1">
      <c r="A26" s="51"/>
      <c r="B26" s="47" t="s">
        <v>115</v>
      </c>
      <c r="C26" s="38"/>
      <c r="D26" s="39">
        <v>4</v>
      </c>
      <c r="E26" s="38">
        <f t="shared" si="4"/>
        <v>0</v>
      </c>
      <c r="F26" s="40">
        <f t="shared" si="5"/>
        <v>0</v>
      </c>
    </row>
    <row r="27" spans="1:6" ht="16.5" customHeight="1">
      <c r="A27" s="51"/>
      <c r="B27" s="46" t="s">
        <v>110</v>
      </c>
      <c r="C27" s="38"/>
      <c r="D27" s="39">
        <v>6</v>
      </c>
      <c r="E27" s="38">
        <f t="shared" si="4"/>
        <v>0</v>
      </c>
      <c r="F27" s="40">
        <f t="shared" si="5"/>
        <v>0</v>
      </c>
    </row>
    <row r="28" spans="1:6" ht="16.5" customHeight="1">
      <c r="A28" s="51"/>
      <c r="B28" s="46" t="s">
        <v>111</v>
      </c>
      <c r="C28" s="38"/>
      <c r="D28" s="39">
        <v>4</v>
      </c>
      <c r="E28" s="38">
        <f t="shared" si="4"/>
        <v>0</v>
      </c>
      <c r="F28" s="40">
        <f t="shared" si="5"/>
        <v>0</v>
      </c>
    </row>
    <row r="29" spans="1:6" ht="16.5" customHeight="1">
      <c r="A29" s="51"/>
      <c r="B29" s="46" t="s">
        <v>117</v>
      </c>
      <c r="C29" s="38"/>
      <c r="D29" s="39">
        <v>1</v>
      </c>
      <c r="E29" s="38">
        <f t="shared" si="4"/>
        <v>0</v>
      </c>
      <c r="F29" s="40">
        <f t="shared" si="5"/>
        <v>0</v>
      </c>
    </row>
    <row r="30" spans="1:6" ht="16.5" customHeight="1">
      <c r="A30" s="51"/>
      <c r="B30" s="46" t="s">
        <v>118</v>
      </c>
      <c r="C30" s="38"/>
      <c r="D30" s="39">
        <v>2</v>
      </c>
      <c r="E30" s="38">
        <f t="shared" si="4"/>
        <v>0</v>
      </c>
      <c r="F30" s="40">
        <f t="shared" si="5"/>
        <v>0</v>
      </c>
    </row>
    <row r="31" spans="1:6" ht="16.5" customHeight="1">
      <c r="A31" s="51"/>
      <c r="B31" s="46" t="s">
        <v>119</v>
      </c>
      <c r="C31" s="38"/>
      <c r="D31" s="39">
        <v>2</v>
      </c>
      <c r="E31" s="38">
        <f t="shared" si="4"/>
        <v>0</v>
      </c>
      <c r="F31" s="40">
        <f t="shared" si="5"/>
        <v>0</v>
      </c>
    </row>
    <row r="32" spans="1:6" ht="16.5" customHeight="1">
      <c r="A32" s="51"/>
      <c r="B32" s="46" t="s">
        <v>124</v>
      </c>
      <c r="C32" s="38"/>
      <c r="D32" s="39">
        <v>4</v>
      </c>
      <c r="E32" s="38">
        <f t="shared" si="4"/>
        <v>0</v>
      </c>
      <c r="F32" s="40">
        <f t="shared" si="5"/>
        <v>0</v>
      </c>
    </row>
    <row r="33" spans="1:6" ht="16.5" customHeight="1">
      <c r="A33" s="51"/>
      <c r="B33" s="46" t="s">
        <v>125</v>
      </c>
      <c r="C33" s="38"/>
      <c r="D33" s="39">
        <v>6</v>
      </c>
      <c r="E33" s="38">
        <f t="shared" si="4"/>
        <v>0</v>
      </c>
      <c r="F33" s="40">
        <f t="shared" si="5"/>
        <v>0</v>
      </c>
    </row>
    <row r="34" spans="1:6" ht="16.5" customHeight="1">
      <c r="A34" s="51"/>
      <c r="B34" s="46" t="s">
        <v>126</v>
      </c>
      <c r="C34" s="38"/>
      <c r="D34" s="39">
        <v>6</v>
      </c>
      <c r="E34" s="38">
        <f t="shared" si="4"/>
        <v>0</v>
      </c>
      <c r="F34" s="40">
        <f t="shared" si="5"/>
        <v>0</v>
      </c>
    </row>
    <row r="35" spans="1:6" ht="16.5" customHeight="1">
      <c r="A35" s="51"/>
      <c r="B35" s="46" t="s">
        <v>127</v>
      </c>
      <c r="C35" s="38"/>
      <c r="D35" s="39">
        <v>12</v>
      </c>
      <c r="E35" s="38">
        <f t="shared" si="4"/>
        <v>0</v>
      </c>
      <c r="F35" s="40">
        <f t="shared" si="5"/>
        <v>0</v>
      </c>
    </row>
    <row r="36" spans="1:6" ht="16.5" customHeight="1">
      <c r="A36" s="51"/>
      <c r="B36" s="46" t="s">
        <v>128</v>
      </c>
      <c r="C36" s="38"/>
      <c r="D36" s="39">
        <v>2</v>
      </c>
      <c r="E36" s="38">
        <f t="shared" si="4"/>
        <v>0</v>
      </c>
      <c r="F36" s="40">
        <f t="shared" si="5"/>
        <v>0</v>
      </c>
    </row>
    <row r="37" spans="1:6" ht="16.5" customHeight="1">
      <c r="A37" s="51"/>
      <c r="B37" s="46" t="s">
        <v>129</v>
      </c>
      <c r="C37" s="38"/>
      <c r="D37" s="39">
        <v>12</v>
      </c>
      <c r="E37" s="38">
        <f t="shared" si="4"/>
        <v>0</v>
      </c>
      <c r="F37" s="40">
        <f t="shared" si="5"/>
        <v>0</v>
      </c>
    </row>
    <row r="38" spans="1:6" ht="16.5" customHeight="1">
      <c r="A38" s="51"/>
      <c r="B38" s="46" t="s">
        <v>130</v>
      </c>
      <c r="C38" s="38"/>
      <c r="D38" s="39">
        <v>12</v>
      </c>
      <c r="E38" s="38">
        <f t="shared" si="4"/>
        <v>0</v>
      </c>
      <c r="F38" s="40">
        <f t="shared" si="5"/>
        <v>0</v>
      </c>
    </row>
    <row r="39" spans="1:6" ht="15.75" customHeight="1">
      <c r="A39" s="55" t="s">
        <v>112</v>
      </c>
      <c r="B39" s="56"/>
      <c r="C39" s="56"/>
      <c r="D39" s="56"/>
      <c r="E39" s="57"/>
      <c r="F39" s="41">
        <f>SUM(F24:F38)</f>
        <v>0</v>
      </c>
    </row>
    <row r="40" spans="1:6">
      <c r="A40" s="44"/>
      <c r="B40" s="44"/>
      <c r="C40" s="44"/>
      <c r="D40" s="44"/>
      <c r="E40" s="44"/>
      <c r="F40" s="45"/>
    </row>
    <row r="41" spans="1:6" ht="25.5">
      <c r="A41" s="35" t="s">
        <v>101</v>
      </c>
      <c r="B41" s="35" t="s">
        <v>102</v>
      </c>
      <c r="C41" s="36" t="s">
        <v>103</v>
      </c>
      <c r="D41" s="36" t="s">
        <v>104</v>
      </c>
      <c r="E41" s="36" t="s">
        <v>105</v>
      </c>
      <c r="F41" s="37" t="s">
        <v>106</v>
      </c>
    </row>
    <row r="42" spans="1:6" ht="15" customHeight="1">
      <c r="A42" s="51" t="s">
        <v>131</v>
      </c>
      <c r="B42" s="46" t="s">
        <v>108</v>
      </c>
      <c r="C42" s="38"/>
      <c r="D42" s="39">
        <v>4</v>
      </c>
      <c r="E42" s="38">
        <f>C42*D42</f>
        <v>0</v>
      </c>
      <c r="F42" s="40">
        <f>E42/12</f>
        <v>0</v>
      </c>
    </row>
    <row r="43" spans="1:6" ht="15" customHeight="1">
      <c r="A43" s="51"/>
      <c r="B43" s="46" t="s">
        <v>109</v>
      </c>
      <c r="C43" s="38"/>
      <c r="D43" s="39">
        <v>8</v>
      </c>
      <c r="E43" s="38">
        <f t="shared" ref="E43:E58" si="6">C43*D43</f>
        <v>0</v>
      </c>
      <c r="F43" s="40">
        <f t="shared" ref="F43:F58" si="7">E43/12</f>
        <v>0</v>
      </c>
    </row>
    <row r="44" spans="1:6" ht="15" customHeight="1">
      <c r="A44" s="51"/>
      <c r="B44" s="47" t="s">
        <v>115</v>
      </c>
      <c r="C44" s="38"/>
      <c r="D44" s="39">
        <v>4</v>
      </c>
      <c r="E44" s="38">
        <f t="shared" si="6"/>
        <v>0</v>
      </c>
      <c r="F44" s="40">
        <f t="shared" si="7"/>
        <v>0</v>
      </c>
    </row>
    <row r="45" spans="1:6" ht="15" customHeight="1">
      <c r="A45" s="51"/>
      <c r="B45" s="46" t="s">
        <v>110</v>
      </c>
      <c r="C45" s="38"/>
      <c r="D45" s="39">
        <v>6</v>
      </c>
      <c r="E45" s="38">
        <f t="shared" si="6"/>
        <v>0</v>
      </c>
      <c r="F45" s="40">
        <f t="shared" si="7"/>
        <v>0</v>
      </c>
    </row>
    <row r="46" spans="1:6" ht="15" customHeight="1">
      <c r="A46" s="51"/>
      <c r="B46" s="46" t="s">
        <v>111</v>
      </c>
      <c r="C46" s="38"/>
      <c r="D46" s="39">
        <v>4</v>
      </c>
      <c r="E46" s="38">
        <f t="shared" si="6"/>
        <v>0</v>
      </c>
      <c r="F46" s="40">
        <f t="shared" si="7"/>
        <v>0</v>
      </c>
    </row>
    <row r="47" spans="1:6" ht="15" customHeight="1">
      <c r="A47" s="51"/>
      <c r="B47" s="46" t="s">
        <v>117</v>
      </c>
      <c r="C47" s="38"/>
      <c r="D47" s="39">
        <v>1</v>
      </c>
      <c r="E47" s="38">
        <f t="shared" si="6"/>
        <v>0</v>
      </c>
      <c r="F47" s="40">
        <f t="shared" si="7"/>
        <v>0</v>
      </c>
    </row>
    <row r="48" spans="1:6" ht="15" customHeight="1">
      <c r="A48" s="51"/>
      <c r="B48" s="46" t="s">
        <v>118</v>
      </c>
      <c r="C48" s="38"/>
      <c r="D48" s="39">
        <v>2</v>
      </c>
      <c r="E48" s="38">
        <f t="shared" si="6"/>
        <v>0</v>
      </c>
      <c r="F48" s="40">
        <f t="shared" si="7"/>
        <v>0</v>
      </c>
    </row>
    <row r="49" spans="1:6" ht="15" customHeight="1">
      <c r="A49" s="51"/>
      <c r="B49" s="46" t="s">
        <v>119</v>
      </c>
      <c r="C49" s="38"/>
      <c r="D49" s="39">
        <v>2</v>
      </c>
      <c r="E49" s="38">
        <f t="shared" si="6"/>
        <v>0</v>
      </c>
      <c r="F49" s="40">
        <f t="shared" si="7"/>
        <v>0</v>
      </c>
    </row>
    <row r="50" spans="1:6" ht="15" customHeight="1">
      <c r="A50" s="51"/>
      <c r="B50" s="46" t="s">
        <v>124</v>
      </c>
      <c r="C50" s="38"/>
      <c r="D50" s="39">
        <v>4</v>
      </c>
      <c r="E50" s="38">
        <f t="shared" si="6"/>
        <v>0</v>
      </c>
      <c r="F50" s="40">
        <f t="shared" si="7"/>
        <v>0</v>
      </c>
    </row>
    <row r="51" spans="1:6" ht="15" customHeight="1">
      <c r="A51" s="51"/>
      <c r="B51" s="46" t="s">
        <v>125</v>
      </c>
      <c r="C51" s="38"/>
      <c r="D51" s="39">
        <v>6</v>
      </c>
      <c r="E51" s="38">
        <f t="shared" si="6"/>
        <v>0</v>
      </c>
      <c r="F51" s="40">
        <f t="shared" si="7"/>
        <v>0</v>
      </c>
    </row>
    <row r="52" spans="1:6" ht="15" customHeight="1">
      <c r="A52" s="51"/>
      <c r="B52" s="46" t="s">
        <v>126</v>
      </c>
      <c r="C52" s="38"/>
      <c r="D52" s="39">
        <v>6</v>
      </c>
      <c r="E52" s="38">
        <f t="shared" si="6"/>
        <v>0</v>
      </c>
      <c r="F52" s="40">
        <f t="shared" si="7"/>
        <v>0</v>
      </c>
    </row>
    <row r="53" spans="1:6" ht="15" customHeight="1">
      <c r="A53" s="51"/>
      <c r="B53" s="46" t="s">
        <v>127</v>
      </c>
      <c r="C53" s="38"/>
      <c r="D53" s="39">
        <v>12</v>
      </c>
      <c r="E53" s="38">
        <f t="shared" si="6"/>
        <v>0</v>
      </c>
      <c r="F53" s="40">
        <f t="shared" si="7"/>
        <v>0</v>
      </c>
    </row>
    <row r="54" spans="1:6" ht="15" customHeight="1">
      <c r="A54" s="51"/>
      <c r="B54" s="46" t="s">
        <v>128</v>
      </c>
      <c r="C54" s="38"/>
      <c r="D54" s="39">
        <v>2</v>
      </c>
      <c r="E54" s="38">
        <f t="shared" si="6"/>
        <v>0</v>
      </c>
      <c r="F54" s="40">
        <f t="shared" si="7"/>
        <v>0</v>
      </c>
    </row>
    <row r="55" spans="1:6" ht="15" customHeight="1">
      <c r="A55" s="51"/>
      <c r="B55" s="46" t="s">
        <v>129</v>
      </c>
      <c r="C55" s="38"/>
      <c r="D55" s="39">
        <v>12</v>
      </c>
      <c r="E55" s="38">
        <f t="shared" si="6"/>
        <v>0</v>
      </c>
      <c r="F55" s="40">
        <f t="shared" si="7"/>
        <v>0</v>
      </c>
    </row>
    <row r="56" spans="1:6" ht="15" customHeight="1">
      <c r="A56" s="51"/>
      <c r="B56" s="46" t="s">
        <v>130</v>
      </c>
      <c r="C56" s="38"/>
      <c r="D56" s="39">
        <v>12</v>
      </c>
      <c r="E56" s="38">
        <f t="shared" ref="E56:E57" si="8">C56*D56</f>
        <v>0</v>
      </c>
      <c r="F56" s="40">
        <f t="shared" si="7"/>
        <v>0</v>
      </c>
    </row>
    <row r="57" spans="1:6" ht="15" customHeight="1">
      <c r="A57" s="51"/>
      <c r="B57" s="46" t="s">
        <v>132</v>
      </c>
      <c r="C57" s="38"/>
      <c r="D57" s="39">
        <v>4</v>
      </c>
      <c r="E57" s="38">
        <f t="shared" si="8"/>
        <v>0</v>
      </c>
      <c r="F57" s="40">
        <f t="shared" si="7"/>
        <v>0</v>
      </c>
    </row>
    <row r="58" spans="1:6" ht="15" customHeight="1">
      <c r="A58" s="51"/>
      <c r="B58" s="46" t="s">
        <v>133</v>
      </c>
      <c r="C58" s="38"/>
      <c r="D58" s="39">
        <v>12</v>
      </c>
      <c r="E58" s="38">
        <f t="shared" si="6"/>
        <v>0</v>
      </c>
      <c r="F58" s="40">
        <f t="shared" si="7"/>
        <v>0</v>
      </c>
    </row>
    <row r="59" spans="1:6" ht="15" customHeight="1">
      <c r="A59" s="55" t="s">
        <v>112</v>
      </c>
      <c r="B59" s="56"/>
      <c r="C59" s="56"/>
      <c r="D59" s="56"/>
      <c r="E59" s="57"/>
      <c r="F59" s="41">
        <f>SUM(F42:F58)</f>
        <v>0</v>
      </c>
    </row>
    <row r="60" spans="1:6">
      <c r="A60" s="43"/>
      <c r="B60" s="43"/>
      <c r="C60" s="43"/>
      <c r="D60" s="43"/>
      <c r="E60" s="43"/>
      <c r="F60" s="43"/>
    </row>
    <row r="61" spans="1:6" ht="25.5">
      <c r="A61" s="35" t="s">
        <v>101</v>
      </c>
      <c r="B61" s="35" t="s">
        <v>102</v>
      </c>
      <c r="C61" s="36" t="s">
        <v>103</v>
      </c>
      <c r="D61" s="36" t="s">
        <v>104</v>
      </c>
      <c r="E61" s="36" t="s">
        <v>105</v>
      </c>
      <c r="F61" s="37" t="s">
        <v>106</v>
      </c>
    </row>
    <row r="62" spans="1:6" ht="17.25" customHeight="1">
      <c r="A62" s="51" t="s">
        <v>134</v>
      </c>
      <c r="B62" s="46" t="s">
        <v>108</v>
      </c>
      <c r="C62" s="38"/>
      <c r="D62" s="39">
        <v>4</v>
      </c>
      <c r="E62" s="38">
        <f>C62*D62</f>
        <v>0</v>
      </c>
      <c r="F62" s="40">
        <f>E62/12</f>
        <v>0</v>
      </c>
    </row>
    <row r="63" spans="1:6" ht="17.25" customHeight="1">
      <c r="A63" s="51"/>
      <c r="B63" s="46" t="s">
        <v>109</v>
      </c>
      <c r="C63" s="38"/>
      <c r="D63" s="39">
        <v>8</v>
      </c>
      <c r="E63" s="38">
        <f t="shared" ref="E63:E78" si="9">C63*D63</f>
        <v>0</v>
      </c>
      <c r="F63" s="40">
        <f t="shared" ref="F63:F78" si="10">E63/12</f>
        <v>0</v>
      </c>
    </row>
    <row r="64" spans="1:6" ht="17.25" customHeight="1">
      <c r="A64" s="51"/>
      <c r="B64" s="47" t="s">
        <v>115</v>
      </c>
      <c r="C64" s="38"/>
      <c r="D64" s="39">
        <v>4</v>
      </c>
      <c r="E64" s="38">
        <f t="shared" si="9"/>
        <v>0</v>
      </c>
      <c r="F64" s="40">
        <f t="shared" si="10"/>
        <v>0</v>
      </c>
    </row>
    <row r="65" spans="1:6" ht="17.25" customHeight="1">
      <c r="A65" s="51"/>
      <c r="B65" s="46" t="s">
        <v>110</v>
      </c>
      <c r="C65" s="38"/>
      <c r="D65" s="39">
        <v>6</v>
      </c>
      <c r="E65" s="38">
        <f t="shared" si="9"/>
        <v>0</v>
      </c>
      <c r="F65" s="40">
        <f t="shared" si="10"/>
        <v>0</v>
      </c>
    </row>
    <row r="66" spans="1:6" ht="17.25" customHeight="1">
      <c r="A66" s="51"/>
      <c r="B66" s="46" t="s">
        <v>111</v>
      </c>
      <c r="C66" s="38"/>
      <c r="D66" s="39">
        <v>4</v>
      </c>
      <c r="E66" s="38">
        <f t="shared" si="9"/>
        <v>0</v>
      </c>
      <c r="F66" s="40">
        <f t="shared" si="10"/>
        <v>0</v>
      </c>
    </row>
    <row r="67" spans="1:6" ht="17.25" customHeight="1">
      <c r="A67" s="51"/>
      <c r="B67" s="46" t="s">
        <v>117</v>
      </c>
      <c r="C67" s="38"/>
      <c r="D67" s="39">
        <v>1</v>
      </c>
      <c r="E67" s="38">
        <f t="shared" si="9"/>
        <v>0</v>
      </c>
      <c r="F67" s="40">
        <f t="shared" si="10"/>
        <v>0</v>
      </c>
    </row>
    <row r="68" spans="1:6" ht="17.25" customHeight="1">
      <c r="A68" s="51"/>
      <c r="B68" s="46" t="s">
        <v>118</v>
      </c>
      <c r="C68" s="38"/>
      <c r="D68" s="39">
        <v>2</v>
      </c>
      <c r="E68" s="38">
        <f t="shared" si="9"/>
        <v>0</v>
      </c>
      <c r="F68" s="40">
        <f t="shared" si="10"/>
        <v>0</v>
      </c>
    </row>
    <row r="69" spans="1:6" ht="17.25" customHeight="1">
      <c r="A69" s="51"/>
      <c r="B69" s="46" t="s">
        <v>119</v>
      </c>
      <c r="C69" s="38"/>
      <c r="D69" s="39">
        <v>2</v>
      </c>
      <c r="E69" s="38">
        <f t="shared" si="9"/>
        <v>0</v>
      </c>
      <c r="F69" s="40">
        <f t="shared" si="10"/>
        <v>0</v>
      </c>
    </row>
    <row r="70" spans="1:6" ht="17.25" customHeight="1">
      <c r="A70" s="51"/>
      <c r="B70" s="46" t="s">
        <v>124</v>
      </c>
      <c r="C70" s="38"/>
      <c r="D70" s="39">
        <v>4</v>
      </c>
      <c r="E70" s="38">
        <f t="shared" si="9"/>
        <v>0</v>
      </c>
      <c r="F70" s="40">
        <f t="shared" si="10"/>
        <v>0</v>
      </c>
    </row>
    <row r="71" spans="1:6" ht="17.25" customHeight="1">
      <c r="A71" s="51"/>
      <c r="B71" s="46" t="s">
        <v>125</v>
      </c>
      <c r="C71" s="38"/>
      <c r="D71" s="39">
        <v>6</v>
      </c>
      <c r="E71" s="38">
        <f t="shared" si="9"/>
        <v>0</v>
      </c>
      <c r="F71" s="40">
        <f t="shared" si="10"/>
        <v>0</v>
      </c>
    </row>
    <row r="72" spans="1:6" ht="17.25" customHeight="1">
      <c r="A72" s="51"/>
      <c r="B72" s="46" t="s">
        <v>126</v>
      </c>
      <c r="C72" s="38"/>
      <c r="D72" s="39">
        <v>6</v>
      </c>
      <c r="E72" s="38">
        <f t="shared" si="9"/>
        <v>0</v>
      </c>
      <c r="F72" s="40">
        <f t="shared" si="10"/>
        <v>0</v>
      </c>
    </row>
    <row r="73" spans="1:6" ht="17.25" customHeight="1">
      <c r="A73" s="51"/>
      <c r="B73" s="46" t="s">
        <v>127</v>
      </c>
      <c r="C73" s="38"/>
      <c r="D73" s="39">
        <v>12</v>
      </c>
      <c r="E73" s="38">
        <f t="shared" si="9"/>
        <v>0</v>
      </c>
      <c r="F73" s="40">
        <f t="shared" si="10"/>
        <v>0</v>
      </c>
    </row>
    <row r="74" spans="1:6" ht="17.25" customHeight="1">
      <c r="A74" s="51"/>
      <c r="B74" s="46" t="s">
        <v>128</v>
      </c>
      <c r="C74" s="38"/>
      <c r="D74" s="39">
        <v>2</v>
      </c>
      <c r="E74" s="38">
        <f t="shared" si="9"/>
        <v>0</v>
      </c>
      <c r="F74" s="40">
        <f t="shared" si="10"/>
        <v>0</v>
      </c>
    </row>
    <row r="75" spans="1:6" ht="17.25" customHeight="1">
      <c r="A75" s="51"/>
      <c r="B75" s="46" t="s">
        <v>129</v>
      </c>
      <c r="C75" s="38"/>
      <c r="D75" s="39">
        <v>12</v>
      </c>
      <c r="E75" s="38">
        <f t="shared" si="9"/>
        <v>0</v>
      </c>
      <c r="F75" s="40">
        <f t="shared" si="10"/>
        <v>0</v>
      </c>
    </row>
    <row r="76" spans="1:6" ht="17.25" customHeight="1">
      <c r="A76" s="51"/>
      <c r="B76" s="46" t="s">
        <v>130</v>
      </c>
      <c r="C76" s="38"/>
      <c r="D76" s="39">
        <v>12</v>
      </c>
      <c r="E76" s="38">
        <f t="shared" si="9"/>
        <v>0</v>
      </c>
      <c r="F76" s="40">
        <f t="shared" si="10"/>
        <v>0</v>
      </c>
    </row>
    <row r="77" spans="1:6" ht="17.25" customHeight="1">
      <c r="A77" s="51"/>
      <c r="B77" s="46" t="s">
        <v>132</v>
      </c>
      <c r="C77" s="38"/>
      <c r="D77" s="39">
        <v>4</v>
      </c>
      <c r="E77" s="38">
        <f t="shared" si="9"/>
        <v>0</v>
      </c>
      <c r="F77" s="40">
        <f t="shared" si="10"/>
        <v>0</v>
      </c>
    </row>
    <row r="78" spans="1:6" ht="17.25" customHeight="1">
      <c r="A78" s="51"/>
      <c r="B78" s="46" t="s">
        <v>135</v>
      </c>
      <c r="C78" s="38"/>
      <c r="D78" s="39">
        <v>1</v>
      </c>
      <c r="E78" s="38">
        <f t="shared" si="9"/>
        <v>0</v>
      </c>
      <c r="F78" s="40">
        <f t="shared" si="10"/>
        <v>0</v>
      </c>
    </row>
    <row r="79" spans="1:6" ht="17.25" customHeight="1">
      <c r="A79" s="55" t="s">
        <v>112</v>
      </c>
      <c r="B79" s="56"/>
      <c r="C79" s="56"/>
      <c r="D79" s="56"/>
      <c r="E79" s="57"/>
      <c r="F79" s="41">
        <f>SUM(F62:F78)</f>
        <v>0</v>
      </c>
    </row>
    <row r="80" spans="1:6">
      <c r="A80" s="43"/>
      <c r="B80" s="43"/>
      <c r="C80" s="43"/>
      <c r="D80" s="43"/>
      <c r="E80" s="43"/>
      <c r="F80" s="43"/>
    </row>
    <row r="81" spans="1:6" ht="25.5">
      <c r="A81" s="35" t="s">
        <v>101</v>
      </c>
      <c r="B81" s="35" t="s">
        <v>102</v>
      </c>
      <c r="C81" s="36" t="s">
        <v>103</v>
      </c>
      <c r="D81" s="36" t="s">
        <v>104</v>
      </c>
      <c r="E81" s="36" t="s">
        <v>105</v>
      </c>
      <c r="F81" s="37" t="s">
        <v>106</v>
      </c>
    </row>
    <row r="82" spans="1:6" ht="16.5" customHeight="1">
      <c r="A82" s="58" t="s">
        <v>136</v>
      </c>
      <c r="B82" s="46" t="s">
        <v>108</v>
      </c>
      <c r="C82" s="38"/>
      <c r="D82" s="39">
        <v>4</v>
      </c>
      <c r="E82" s="38">
        <f>C82*D82</f>
        <v>0</v>
      </c>
      <c r="F82" s="40">
        <f>E82/12</f>
        <v>0</v>
      </c>
    </row>
    <row r="83" spans="1:6" ht="16.5" customHeight="1">
      <c r="A83" s="59"/>
      <c r="B83" s="46" t="s">
        <v>109</v>
      </c>
      <c r="C83" s="38"/>
      <c r="D83" s="39">
        <v>8</v>
      </c>
      <c r="E83" s="38">
        <f t="shared" ref="E83:E99" si="11">C83*D83</f>
        <v>0</v>
      </c>
      <c r="F83" s="40">
        <f t="shared" ref="F83:F99" si="12">E83/12</f>
        <v>0</v>
      </c>
    </row>
    <row r="84" spans="1:6" ht="16.5" customHeight="1">
      <c r="A84" s="59"/>
      <c r="B84" s="47" t="s">
        <v>115</v>
      </c>
      <c r="C84" s="38"/>
      <c r="D84" s="39">
        <v>4</v>
      </c>
      <c r="E84" s="38">
        <f t="shared" si="11"/>
        <v>0</v>
      </c>
      <c r="F84" s="40">
        <f t="shared" si="12"/>
        <v>0</v>
      </c>
    </row>
    <row r="85" spans="1:6" ht="16.5" customHeight="1">
      <c r="A85" s="59"/>
      <c r="B85" s="46" t="s">
        <v>110</v>
      </c>
      <c r="C85" s="38"/>
      <c r="D85" s="39">
        <v>6</v>
      </c>
      <c r="E85" s="38">
        <f t="shared" si="11"/>
        <v>0</v>
      </c>
      <c r="F85" s="40">
        <f t="shared" si="12"/>
        <v>0</v>
      </c>
    </row>
    <row r="86" spans="1:6" ht="16.5" customHeight="1">
      <c r="A86" s="59"/>
      <c r="B86" s="46" t="s">
        <v>111</v>
      </c>
      <c r="C86" s="38"/>
      <c r="D86" s="39">
        <v>4</v>
      </c>
      <c r="E86" s="38">
        <f t="shared" si="11"/>
        <v>0</v>
      </c>
      <c r="F86" s="40">
        <f t="shared" si="12"/>
        <v>0</v>
      </c>
    </row>
    <row r="87" spans="1:6" ht="16.5" customHeight="1">
      <c r="A87" s="59"/>
      <c r="B87" s="46" t="s">
        <v>117</v>
      </c>
      <c r="C87" s="38"/>
      <c r="D87" s="39">
        <v>1</v>
      </c>
      <c r="E87" s="38">
        <f t="shared" si="11"/>
        <v>0</v>
      </c>
      <c r="F87" s="40">
        <f t="shared" si="12"/>
        <v>0</v>
      </c>
    </row>
    <row r="88" spans="1:6" ht="16.5" customHeight="1">
      <c r="A88" s="59"/>
      <c r="B88" s="46" t="s">
        <v>118</v>
      </c>
      <c r="C88" s="38"/>
      <c r="D88" s="39">
        <v>2</v>
      </c>
      <c r="E88" s="38">
        <f t="shared" si="11"/>
        <v>0</v>
      </c>
      <c r="F88" s="40">
        <f t="shared" si="12"/>
        <v>0</v>
      </c>
    </row>
    <row r="89" spans="1:6" ht="16.5" customHeight="1">
      <c r="A89" s="59"/>
      <c r="B89" s="46" t="s">
        <v>119</v>
      </c>
      <c r="C89" s="38"/>
      <c r="D89" s="39">
        <v>2</v>
      </c>
      <c r="E89" s="38">
        <f t="shared" si="11"/>
        <v>0</v>
      </c>
      <c r="F89" s="40">
        <f t="shared" si="12"/>
        <v>0</v>
      </c>
    </row>
    <row r="90" spans="1:6" ht="16.5" customHeight="1">
      <c r="A90" s="59"/>
      <c r="B90" s="46" t="s">
        <v>124</v>
      </c>
      <c r="C90" s="38"/>
      <c r="D90" s="39">
        <v>4</v>
      </c>
      <c r="E90" s="38">
        <f t="shared" si="11"/>
        <v>0</v>
      </c>
      <c r="F90" s="40">
        <f t="shared" si="12"/>
        <v>0</v>
      </c>
    </row>
    <row r="91" spans="1:6" ht="16.5" customHeight="1">
      <c r="A91" s="59"/>
      <c r="B91" s="46" t="s">
        <v>125</v>
      </c>
      <c r="C91" s="38"/>
      <c r="D91" s="39">
        <v>6</v>
      </c>
      <c r="E91" s="38">
        <f t="shared" si="11"/>
        <v>0</v>
      </c>
      <c r="F91" s="40">
        <f t="shared" si="12"/>
        <v>0</v>
      </c>
    </row>
    <row r="92" spans="1:6" ht="16.5" customHeight="1">
      <c r="A92" s="59"/>
      <c r="B92" s="46" t="s">
        <v>126</v>
      </c>
      <c r="C92" s="38"/>
      <c r="D92" s="39">
        <v>6</v>
      </c>
      <c r="E92" s="38">
        <f t="shared" si="11"/>
        <v>0</v>
      </c>
      <c r="F92" s="40">
        <f t="shared" si="12"/>
        <v>0</v>
      </c>
    </row>
    <row r="93" spans="1:6" ht="16.5" customHeight="1">
      <c r="A93" s="59"/>
      <c r="B93" s="46" t="s">
        <v>127</v>
      </c>
      <c r="C93" s="38"/>
      <c r="D93" s="39">
        <v>12</v>
      </c>
      <c r="E93" s="38">
        <f t="shared" si="11"/>
        <v>0</v>
      </c>
      <c r="F93" s="40">
        <f t="shared" si="12"/>
        <v>0</v>
      </c>
    </row>
    <row r="94" spans="1:6" ht="16.5" customHeight="1">
      <c r="A94" s="59"/>
      <c r="B94" s="46" t="s">
        <v>128</v>
      </c>
      <c r="C94" s="38"/>
      <c r="D94" s="39">
        <v>2</v>
      </c>
      <c r="E94" s="38">
        <f t="shared" si="11"/>
        <v>0</v>
      </c>
      <c r="F94" s="40">
        <f t="shared" si="12"/>
        <v>0</v>
      </c>
    </row>
    <row r="95" spans="1:6" ht="16.5" customHeight="1">
      <c r="A95" s="59"/>
      <c r="B95" s="46" t="s">
        <v>129</v>
      </c>
      <c r="C95" s="38"/>
      <c r="D95" s="39">
        <v>12</v>
      </c>
      <c r="E95" s="38">
        <f t="shared" si="11"/>
        <v>0</v>
      </c>
      <c r="F95" s="40">
        <f t="shared" si="12"/>
        <v>0</v>
      </c>
    </row>
    <row r="96" spans="1:6" ht="16.5" customHeight="1">
      <c r="A96" s="59"/>
      <c r="B96" s="46" t="s">
        <v>130</v>
      </c>
      <c r="C96" s="38"/>
      <c r="D96" s="39">
        <v>12</v>
      </c>
      <c r="E96" s="38">
        <f t="shared" si="11"/>
        <v>0</v>
      </c>
      <c r="F96" s="40">
        <f t="shared" si="12"/>
        <v>0</v>
      </c>
    </row>
    <row r="97" spans="1:6" ht="16.5" customHeight="1">
      <c r="A97" s="59"/>
      <c r="B97" s="46" t="s">
        <v>132</v>
      </c>
      <c r="C97" s="38"/>
      <c r="D97" s="39">
        <v>4</v>
      </c>
      <c r="E97" s="38">
        <f t="shared" si="11"/>
        <v>0</v>
      </c>
      <c r="F97" s="40">
        <f t="shared" si="12"/>
        <v>0</v>
      </c>
    </row>
    <row r="98" spans="1:6" ht="16.5" customHeight="1">
      <c r="A98" s="59"/>
      <c r="B98" s="46" t="s">
        <v>135</v>
      </c>
      <c r="C98" s="38"/>
      <c r="D98" s="39">
        <v>1</v>
      </c>
      <c r="E98" s="38">
        <f t="shared" si="11"/>
        <v>0</v>
      </c>
      <c r="F98" s="40">
        <f t="shared" si="12"/>
        <v>0</v>
      </c>
    </row>
    <row r="99" spans="1:6" ht="16.5" customHeight="1">
      <c r="A99" s="60"/>
      <c r="B99" s="46" t="s">
        <v>133</v>
      </c>
      <c r="C99" s="38"/>
      <c r="D99" s="39">
        <v>12</v>
      </c>
      <c r="E99" s="38">
        <f t="shared" si="11"/>
        <v>0</v>
      </c>
      <c r="F99" s="40">
        <f t="shared" si="12"/>
        <v>0</v>
      </c>
    </row>
    <row r="100" spans="1:6" ht="16.5" customHeight="1">
      <c r="A100" s="55" t="s">
        <v>112</v>
      </c>
      <c r="B100" s="56"/>
      <c r="C100" s="56"/>
      <c r="D100" s="56"/>
      <c r="E100" s="57"/>
      <c r="F100" s="41">
        <f>SUM(F82:F99)</f>
        <v>0</v>
      </c>
    </row>
    <row r="102" spans="1:6" ht="25.5">
      <c r="A102" s="35" t="s">
        <v>101</v>
      </c>
      <c r="B102" s="35" t="s">
        <v>102</v>
      </c>
      <c r="C102" s="36" t="s">
        <v>103</v>
      </c>
      <c r="D102" s="36" t="s">
        <v>104</v>
      </c>
      <c r="E102" s="36" t="s">
        <v>105</v>
      </c>
      <c r="F102" s="37" t="s">
        <v>106</v>
      </c>
    </row>
    <row r="103" spans="1:6" ht="15.75" customHeight="1">
      <c r="A103" s="59" t="s">
        <v>137</v>
      </c>
      <c r="B103" s="46" t="s">
        <v>108</v>
      </c>
      <c r="C103" s="38"/>
      <c r="D103" s="39">
        <v>4</v>
      </c>
      <c r="E103" s="38">
        <f t="shared" ref="E103:E118" si="13">C103*D103</f>
        <v>0</v>
      </c>
      <c r="F103" s="40">
        <f t="shared" ref="F103:F118" si="14">E103/12</f>
        <v>0</v>
      </c>
    </row>
    <row r="104" spans="1:6" ht="15.75" customHeight="1">
      <c r="A104" s="59"/>
      <c r="B104" s="46" t="s">
        <v>109</v>
      </c>
      <c r="C104" s="38"/>
      <c r="D104" s="39">
        <v>8</v>
      </c>
      <c r="E104" s="38">
        <f t="shared" si="13"/>
        <v>0</v>
      </c>
      <c r="F104" s="40">
        <f t="shared" si="14"/>
        <v>0</v>
      </c>
    </row>
    <row r="105" spans="1:6" ht="15.75" customHeight="1">
      <c r="A105" s="59"/>
      <c r="B105" s="47" t="s">
        <v>115</v>
      </c>
      <c r="C105" s="38"/>
      <c r="D105" s="39">
        <v>4</v>
      </c>
      <c r="E105" s="38">
        <f t="shared" si="13"/>
        <v>0</v>
      </c>
      <c r="F105" s="40">
        <f t="shared" si="14"/>
        <v>0</v>
      </c>
    </row>
    <row r="106" spans="1:6" ht="15.75" customHeight="1">
      <c r="A106" s="59"/>
      <c r="B106" s="46" t="s">
        <v>110</v>
      </c>
      <c r="C106" s="38"/>
      <c r="D106" s="39">
        <v>6</v>
      </c>
      <c r="E106" s="38">
        <f t="shared" si="13"/>
        <v>0</v>
      </c>
      <c r="F106" s="40">
        <f t="shared" si="14"/>
        <v>0</v>
      </c>
    </row>
    <row r="107" spans="1:6" ht="15.75" customHeight="1">
      <c r="A107" s="59"/>
      <c r="B107" s="46" t="s">
        <v>111</v>
      </c>
      <c r="C107" s="38"/>
      <c r="D107" s="39">
        <v>4</v>
      </c>
      <c r="E107" s="38">
        <f t="shared" si="13"/>
        <v>0</v>
      </c>
      <c r="F107" s="40">
        <f t="shared" si="14"/>
        <v>0</v>
      </c>
    </row>
    <row r="108" spans="1:6" ht="15.75" customHeight="1">
      <c r="A108" s="59"/>
      <c r="B108" s="46" t="s">
        <v>117</v>
      </c>
      <c r="C108" s="38"/>
      <c r="D108" s="39">
        <v>1</v>
      </c>
      <c r="E108" s="38">
        <f t="shared" si="13"/>
        <v>0</v>
      </c>
      <c r="F108" s="40">
        <f t="shared" si="14"/>
        <v>0</v>
      </c>
    </row>
    <row r="109" spans="1:6" ht="15.75" customHeight="1">
      <c r="A109" s="59"/>
      <c r="B109" s="46" t="s">
        <v>118</v>
      </c>
      <c r="C109" s="38"/>
      <c r="D109" s="39">
        <v>2</v>
      </c>
      <c r="E109" s="38">
        <f t="shared" si="13"/>
        <v>0</v>
      </c>
      <c r="F109" s="40">
        <f t="shared" si="14"/>
        <v>0</v>
      </c>
    </row>
    <row r="110" spans="1:6" ht="15.75" customHeight="1">
      <c r="A110" s="59"/>
      <c r="B110" s="46" t="s">
        <v>119</v>
      </c>
      <c r="C110" s="38"/>
      <c r="D110" s="39">
        <v>2</v>
      </c>
      <c r="E110" s="38">
        <f t="shared" si="13"/>
        <v>0</v>
      </c>
      <c r="F110" s="40">
        <f t="shared" si="14"/>
        <v>0</v>
      </c>
    </row>
    <row r="111" spans="1:6" ht="15.75" customHeight="1">
      <c r="A111" s="59"/>
      <c r="B111" s="46" t="s">
        <v>124</v>
      </c>
      <c r="C111" s="38"/>
      <c r="D111" s="39">
        <v>4</v>
      </c>
      <c r="E111" s="38">
        <f t="shared" si="13"/>
        <v>0</v>
      </c>
      <c r="F111" s="40">
        <f t="shared" si="14"/>
        <v>0</v>
      </c>
    </row>
    <row r="112" spans="1:6" ht="15.75" customHeight="1">
      <c r="A112" s="59"/>
      <c r="B112" s="46" t="s">
        <v>125</v>
      </c>
      <c r="C112" s="38"/>
      <c r="D112" s="39">
        <v>6</v>
      </c>
      <c r="E112" s="38">
        <f t="shared" si="13"/>
        <v>0</v>
      </c>
      <c r="F112" s="40">
        <f t="shared" si="14"/>
        <v>0</v>
      </c>
    </row>
    <row r="113" spans="1:6" ht="15.75" customHeight="1">
      <c r="A113" s="59"/>
      <c r="B113" s="46" t="s">
        <v>126</v>
      </c>
      <c r="C113" s="38"/>
      <c r="D113" s="39">
        <v>6</v>
      </c>
      <c r="E113" s="38">
        <f t="shared" si="13"/>
        <v>0</v>
      </c>
      <c r="F113" s="40">
        <f t="shared" si="14"/>
        <v>0</v>
      </c>
    </row>
    <row r="114" spans="1:6" ht="15.75" customHeight="1">
      <c r="A114" s="59"/>
      <c r="B114" s="46" t="s">
        <v>127</v>
      </c>
      <c r="C114" s="38"/>
      <c r="D114" s="39">
        <v>12</v>
      </c>
      <c r="E114" s="38">
        <f t="shared" si="13"/>
        <v>0</v>
      </c>
      <c r="F114" s="40">
        <f t="shared" si="14"/>
        <v>0</v>
      </c>
    </row>
    <row r="115" spans="1:6" ht="15.75" customHeight="1">
      <c r="A115" s="59"/>
      <c r="B115" s="46" t="s">
        <v>128</v>
      </c>
      <c r="C115" s="38"/>
      <c r="D115" s="39">
        <v>2</v>
      </c>
      <c r="E115" s="38">
        <f t="shared" si="13"/>
        <v>0</v>
      </c>
      <c r="F115" s="40">
        <f t="shared" si="14"/>
        <v>0</v>
      </c>
    </row>
    <row r="116" spans="1:6" ht="15.75" customHeight="1">
      <c r="A116" s="59"/>
      <c r="B116" s="46" t="s">
        <v>129</v>
      </c>
      <c r="C116" s="38"/>
      <c r="D116" s="39">
        <v>12</v>
      </c>
      <c r="E116" s="38">
        <f t="shared" si="13"/>
        <v>0</v>
      </c>
      <c r="F116" s="40">
        <f t="shared" si="14"/>
        <v>0</v>
      </c>
    </row>
    <row r="117" spans="1:6" ht="15.75" customHeight="1">
      <c r="A117" s="59"/>
      <c r="B117" s="46" t="s">
        <v>130</v>
      </c>
      <c r="C117" s="38"/>
      <c r="D117" s="39">
        <v>12</v>
      </c>
      <c r="E117" s="38">
        <f t="shared" si="13"/>
        <v>0</v>
      </c>
      <c r="F117" s="40">
        <f t="shared" si="14"/>
        <v>0</v>
      </c>
    </row>
    <row r="118" spans="1:6" ht="15.75" customHeight="1">
      <c r="A118" s="59"/>
      <c r="B118" s="46" t="s">
        <v>132</v>
      </c>
      <c r="C118" s="38"/>
      <c r="D118" s="39">
        <v>4</v>
      </c>
      <c r="E118" s="38">
        <f t="shared" si="13"/>
        <v>0</v>
      </c>
      <c r="F118" s="40">
        <f t="shared" si="14"/>
        <v>0</v>
      </c>
    </row>
    <row r="119" spans="1:6" ht="15.75" customHeight="1">
      <c r="A119" s="55" t="s">
        <v>112</v>
      </c>
      <c r="B119" s="56"/>
      <c r="C119" s="56"/>
      <c r="D119" s="56"/>
      <c r="E119" s="57"/>
      <c r="F119" s="41">
        <f>SUM(F103:F118)</f>
        <v>0</v>
      </c>
    </row>
  </sheetData>
  <mergeCells count="16">
    <mergeCell ref="A39:E39"/>
    <mergeCell ref="A21:E21"/>
    <mergeCell ref="A119:E119"/>
    <mergeCell ref="A11:A20"/>
    <mergeCell ref="A100:E100"/>
    <mergeCell ref="A82:A99"/>
    <mergeCell ref="A103:A118"/>
    <mergeCell ref="A62:A78"/>
    <mergeCell ref="A79:E79"/>
    <mergeCell ref="A59:E59"/>
    <mergeCell ref="A42:A58"/>
    <mergeCell ref="A8:E8"/>
    <mergeCell ref="A24:A38"/>
    <mergeCell ref="A1:F1"/>
    <mergeCell ref="A2:F2"/>
    <mergeCell ref="A4:A7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0C37D3DD3A3C4B9468ED40FCAEB66A" ma:contentTypeVersion="11" ma:contentTypeDescription="Crie um novo documento." ma:contentTypeScope="" ma:versionID="a99e842be0e191861697d0f0e71a576b">
  <xsd:schema xmlns:xsd="http://www.w3.org/2001/XMLSchema" xmlns:xs="http://www.w3.org/2001/XMLSchema" xmlns:p="http://schemas.microsoft.com/office/2006/metadata/properties" xmlns:ns2="d3b5a55a-b556-4193-9ad9-c5653d907bfa" xmlns:ns3="11a4bb8e-85b3-47b1-8158-a08c01703316" targetNamespace="http://schemas.microsoft.com/office/2006/metadata/properties" ma:root="true" ma:fieldsID="55216d77e852f6e0652d25e5606918d9" ns2:_="" ns3:_="">
    <xsd:import namespace="d3b5a55a-b556-4193-9ad9-c5653d907bfa"/>
    <xsd:import namespace="11a4bb8e-85b3-47b1-8158-a08c017033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b5a55a-b556-4193-9ad9-c5653d907b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6888914c-cc54-4abd-a4ed-f4b78742bc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4bb8e-85b3-47b1-8158-a08c0170331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3d4a672-15c0-4150-95f6-eaa6f9429111}" ma:internalName="TaxCatchAll" ma:showField="CatchAllData" ma:web="11a4bb8e-85b3-47b1-8158-a08c017033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a4bb8e-85b3-47b1-8158-a08c01703316" xsi:nil="true"/>
    <lcf76f155ced4ddcb4097134ff3c332f xmlns="d3b5a55a-b556-4193-9ad9-c5653d907bf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D2CB37F-6C16-4F6B-9077-B107C14A4C7F}"/>
</file>

<file path=customXml/itemProps2.xml><?xml version="1.0" encoding="utf-8"?>
<ds:datastoreItem xmlns:ds="http://schemas.openxmlformats.org/officeDocument/2006/customXml" ds:itemID="{34E58EFA-4D63-4A60-A236-52A9124D0A68}"/>
</file>

<file path=customXml/itemProps3.xml><?xml version="1.0" encoding="utf-8"?>
<ds:datastoreItem xmlns:ds="http://schemas.openxmlformats.org/officeDocument/2006/customXml" ds:itemID="{098B1EED-437A-41CF-A0DB-E199488633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2025-04-07T19:09:45Z</dcterms:created>
  <dcterms:modified xsi:type="dcterms:W3CDTF">2026-04-27T13:23:58Z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0x0101008E0C37D3DD3A3C4B9468ED40FCAEB66A</vt:lpwstr>
  </property>
  <property fmtid="{D5CDD505-2E9C-101B-9397-08002B2CF9AE}" pid="3" name="MediaServiceImageTags">
    <vt:lpwstr/>
  </property>
</Properties>
</file>